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4 SR 14-SR 43 Int\400-Engineering\MOT\EngData\STAGE 3 COST ESTIMATE\"/>
    </mc:Choice>
  </mc:AlternateContent>
  <xr:revisionPtr revIDLastSave="0" documentId="13_ncr:1_{7F517BDB-3A6E-4A5F-9D44-540D1ED334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7" i="1" l="1"/>
  <c r="AE161" i="1"/>
  <c r="AE163" i="1" s="1"/>
  <c r="AD161" i="1"/>
  <c r="AD163" i="1" s="1"/>
  <c r="AC161" i="1"/>
  <c r="AC163" i="1" s="1"/>
  <c r="AB161" i="1"/>
  <c r="AB163" i="1" s="1"/>
  <c r="Z161" i="1"/>
  <c r="Z163" i="1" s="1"/>
  <c r="X161" i="1"/>
  <c r="X162" i="1" s="1"/>
  <c r="X163" i="1" s="1"/>
  <c r="V161" i="1"/>
  <c r="V163" i="1" s="1"/>
  <c r="U82" i="1"/>
  <c r="AE398" i="1"/>
  <c r="AD398" i="1"/>
  <c r="AC398" i="1"/>
  <c r="AB398" i="1"/>
  <c r="AA398" i="1"/>
  <c r="X398" i="1"/>
  <c r="V398" i="1"/>
  <c r="U398" i="1"/>
  <c r="R398" i="1"/>
  <c r="L398" i="1"/>
  <c r="AE319" i="1"/>
  <c r="AD319" i="1"/>
  <c r="AC319" i="1"/>
  <c r="AB319" i="1"/>
  <c r="AA319" i="1"/>
  <c r="W319" i="1"/>
  <c r="V319" i="1"/>
  <c r="U319" i="1"/>
  <c r="T319" i="1"/>
  <c r="S319" i="1"/>
  <c r="R319" i="1"/>
  <c r="O319" i="1"/>
  <c r="AE240" i="1"/>
  <c r="AD240" i="1"/>
  <c r="AC240" i="1"/>
  <c r="AB240" i="1"/>
  <c r="AA240" i="1"/>
  <c r="Z240" i="1"/>
  <c r="W240" i="1"/>
  <c r="V240" i="1"/>
  <c r="U240" i="1"/>
  <c r="R240" i="1"/>
  <c r="O240" i="1"/>
  <c r="AE82" i="1"/>
  <c r="AD82" i="1"/>
  <c r="AC82" i="1"/>
  <c r="AB82" i="1"/>
  <c r="AA82" i="1"/>
  <c r="Z82" i="1"/>
  <c r="Y82" i="1"/>
  <c r="X82" i="1"/>
  <c r="W82" i="1"/>
  <c r="V82" i="1"/>
  <c r="R82" i="1"/>
  <c r="O82" i="1"/>
  <c r="L82" i="1"/>
  <c r="L292" i="1" l="1"/>
  <c r="L319" i="1" s="1"/>
  <c r="L229" i="1"/>
  <c r="L240" i="1" s="1"/>
  <c r="N125" i="1"/>
  <c r="X83" i="1"/>
  <c r="X84" i="1" s="1"/>
  <c r="Y83" i="1"/>
  <c r="Y84" i="1" s="1"/>
  <c r="Z362" i="1" l="1"/>
  <c r="H363" i="1"/>
  <c r="P363" i="1" s="1"/>
  <c r="Z361" i="1"/>
  <c r="Y360" i="1"/>
  <c r="Y358" i="1"/>
  <c r="N357" i="1"/>
  <c r="Y356" i="1"/>
  <c r="H346" i="1"/>
  <c r="Z346" i="1" s="1"/>
  <c r="Z398" i="1" s="1"/>
  <c r="H344" i="1"/>
  <c r="Y344" i="1" s="1"/>
  <c r="Z289" i="1"/>
  <c r="H290" i="1"/>
  <c r="P290" i="1" s="1"/>
  <c r="H287" i="1"/>
  <c r="N287" i="1" s="1"/>
  <c r="Y286" i="1"/>
  <c r="N288" i="1"/>
  <c r="X284" i="1"/>
  <c r="H285" i="1"/>
  <c r="M285" i="1" s="1"/>
  <c r="M319" i="1" s="1"/>
  <c r="Z272" i="1"/>
  <c r="H273" i="1"/>
  <c r="P273" i="1" s="1"/>
  <c r="Z271" i="1"/>
  <c r="Y270" i="1"/>
  <c r="Y267" i="1"/>
  <c r="N269" i="1"/>
  <c r="H268" i="1"/>
  <c r="N268" i="1" s="1"/>
  <c r="N266" i="1"/>
  <c r="Y265" i="1"/>
  <c r="X264" i="1"/>
  <c r="H234" i="1"/>
  <c r="Y234" i="1" s="1"/>
  <c r="H232" i="1"/>
  <c r="X232" i="1" s="1"/>
  <c r="Y147" i="1"/>
  <c r="H148" i="1"/>
  <c r="N148" i="1" s="1"/>
  <c r="AA260" i="1"/>
  <c r="AA248" i="1"/>
  <c r="AA247" i="1"/>
  <c r="AB10" i="1"/>
  <c r="AA134" i="1"/>
  <c r="AA161" i="1" s="1"/>
  <c r="AA163" i="1" s="1"/>
  <c r="R135" i="1"/>
  <c r="Y129" i="1"/>
  <c r="Y161" i="1" s="1"/>
  <c r="Y162" i="1" s="1"/>
  <c r="Y163" i="1" s="1"/>
  <c r="Q291" i="1"/>
  <c r="AE400" i="1"/>
  <c r="AD400" i="1"/>
  <c r="AC400" i="1"/>
  <c r="X399" i="1"/>
  <c r="X400" i="1" s="1"/>
  <c r="AB400" i="1"/>
  <c r="AA400" i="1"/>
  <c r="V400" i="1"/>
  <c r="U400" i="1"/>
  <c r="L399" i="1"/>
  <c r="L400" i="1" s="1"/>
  <c r="M355" i="1"/>
  <c r="AE321" i="1"/>
  <c r="AD321" i="1"/>
  <c r="AC321" i="1"/>
  <c r="AB321" i="1"/>
  <c r="AA321" i="1"/>
  <c r="W321" i="1"/>
  <c r="V321" i="1"/>
  <c r="U321" i="1"/>
  <c r="S321" i="1"/>
  <c r="L320" i="1"/>
  <c r="L321" i="1" s="1"/>
  <c r="AE242" i="1"/>
  <c r="AD242" i="1"/>
  <c r="AC242" i="1"/>
  <c r="Z242" i="1"/>
  <c r="AB242" i="1"/>
  <c r="AA242" i="1"/>
  <c r="W242" i="1"/>
  <c r="V242" i="1"/>
  <c r="U242" i="1"/>
  <c r="L241" i="1"/>
  <c r="L242" i="1" s="1"/>
  <c r="T235" i="1"/>
  <c r="T224" i="1"/>
  <c r="T194" i="1"/>
  <c r="M124" i="1"/>
  <c r="N56" i="1"/>
  <c r="N53" i="1"/>
  <c r="M43" i="1"/>
  <c r="Y398" i="1" l="1"/>
  <c r="X319" i="1"/>
  <c r="X240" i="1"/>
  <c r="X241" i="1" s="1"/>
  <c r="X242" i="1" s="1"/>
  <c r="Y240" i="1"/>
  <c r="Y241" i="1" s="1"/>
  <c r="Y242" i="1" s="1"/>
  <c r="Y319" i="1"/>
  <c r="Z319" i="1"/>
  <c r="S240" i="1"/>
  <c r="S242" i="1" s="1"/>
  <c r="Z400" i="1"/>
  <c r="Y399" i="1"/>
  <c r="Y400" i="1" s="1"/>
  <c r="X320" i="1"/>
  <c r="X321" i="1" s="1"/>
  <c r="Z321" i="1"/>
  <c r="Y320" i="1"/>
  <c r="Y321" i="1" s="1"/>
  <c r="E27" i="1"/>
  <c r="B87" i="1"/>
  <c r="B166" i="1" s="1"/>
  <c r="B245" i="1" s="1"/>
  <c r="B324" i="1" s="1"/>
  <c r="S391" i="1"/>
  <c r="P390" i="1"/>
  <c r="P389" i="1"/>
  <c r="O388" i="1"/>
  <c r="W386" i="1"/>
  <c r="T385" i="1"/>
  <c r="S384" i="1"/>
  <c r="P383" i="1"/>
  <c r="P382" i="1"/>
  <c r="P381" i="1"/>
  <c r="N380" i="1"/>
  <c r="M379" i="1"/>
  <c r="M378" i="1"/>
  <c r="T376" i="1"/>
  <c r="N375" i="1"/>
  <c r="M374" i="1"/>
  <c r="M373" i="1"/>
  <c r="M354" i="1"/>
  <c r="M353" i="1"/>
  <c r="Q347" i="1"/>
  <c r="P345" i="1"/>
  <c r="N343" i="1"/>
  <c r="Q309" i="1"/>
  <c r="N308" i="1"/>
  <c r="P304" i="1"/>
  <c r="N303" i="1"/>
  <c r="Q299" i="1"/>
  <c r="Q319" i="1" s="1"/>
  <c r="P298" i="1"/>
  <c r="P297" i="1"/>
  <c r="N296" i="1"/>
  <c r="N294" i="1"/>
  <c r="N233" i="1"/>
  <c r="M231" i="1"/>
  <c r="M230" i="1"/>
  <c r="P223" i="1"/>
  <c r="N222" i="1"/>
  <c r="M221" i="1"/>
  <c r="M220" i="1"/>
  <c r="Q217" i="1"/>
  <c r="P216" i="1"/>
  <c r="N212" i="1"/>
  <c r="N210" i="1"/>
  <c r="M209" i="1"/>
  <c r="M208" i="1"/>
  <c r="N205" i="1"/>
  <c r="M204" i="1"/>
  <c r="P193" i="1"/>
  <c r="P192" i="1"/>
  <c r="N191" i="1"/>
  <c r="M190" i="1"/>
  <c r="M189" i="1"/>
  <c r="P186" i="1"/>
  <c r="M185" i="1"/>
  <c r="N158" i="1"/>
  <c r="L157" i="1"/>
  <c r="Q150" i="1"/>
  <c r="P149" i="1"/>
  <c r="L146" i="1"/>
  <c r="U136" i="1"/>
  <c r="U161" i="1" s="1"/>
  <c r="U163" i="1" s="1"/>
  <c r="R133" i="1"/>
  <c r="Q161" i="1" s="1"/>
  <c r="Q163" i="1" s="1"/>
  <c r="P132" i="1"/>
  <c r="P131" i="1"/>
  <c r="P130" i="1"/>
  <c r="N128" i="1"/>
  <c r="M123" i="1"/>
  <c r="M122" i="1"/>
  <c r="L339" i="1"/>
  <c r="L260" i="1"/>
  <c r="L181" i="1"/>
  <c r="L102" i="1"/>
  <c r="AF163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Y168" i="1"/>
  <c r="AA168" i="1"/>
  <c r="AB168" i="1"/>
  <c r="X168" i="1"/>
  <c r="Z168" i="1"/>
  <c r="AC168" i="1"/>
  <c r="AD168" i="1"/>
  <c r="AE168" i="1"/>
  <c r="AG168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Y169" i="1"/>
  <c r="AA169" i="1"/>
  <c r="AB169" i="1"/>
  <c r="X169" i="1"/>
  <c r="Z169" i="1"/>
  <c r="AC169" i="1"/>
  <c r="AD169" i="1"/>
  <c r="AE169" i="1"/>
  <c r="M181" i="1"/>
  <c r="N181" i="1"/>
  <c r="O181" i="1"/>
  <c r="P181" i="1"/>
  <c r="Q181" i="1"/>
  <c r="R181" i="1"/>
  <c r="S181" i="1"/>
  <c r="T181" i="1"/>
  <c r="U181" i="1"/>
  <c r="V181" i="1"/>
  <c r="W181" i="1"/>
  <c r="Y181" i="1"/>
  <c r="AA181" i="1"/>
  <c r="AB181" i="1"/>
  <c r="X181" i="1"/>
  <c r="Z181" i="1"/>
  <c r="AC181" i="1"/>
  <c r="AD181" i="1"/>
  <c r="AE181" i="1"/>
  <c r="AE84" i="1"/>
  <c r="U84" i="1"/>
  <c r="V84" i="1"/>
  <c r="W84" i="1"/>
  <c r="AA84" i="1"/>
  <c r="AB84" i="1"/>
  <c r="Z84" i="1"/>
  <c r="AC84" i="1"/>
  <c r="AD84" i="1"/>
  <c r="L83" i="1"/>
  <c r="L84" i="1" s="1"/>
  <c r="W339" i="1"/>
  <c r="V339" i="1"/>
  <c r="U339" i="1"/>
  <c r="T339" i="1"/>
  <c r="S339" i="1"/>
  <c r="R339" i="1"/>
  <c r="Q339" i="1"/>
  <c r="P339" i="1"/>
  <c r="O339" i="1"/>
  <c r="N339" i="1"/>
  <c r="M339" i="1"/>
  <c r="W260" i="1"/>
  <c r="V260" i="1"/>
  <c r="U260" i="1"/>
  <c r="T260" i="1"/>
  <c r="S260" i="1"/>
  <c r="R260" i="1"/>
  <c r="Q260" i="1"/>
  <c r="P260" i="1"/>
  <c r="O260" i="1"/>
  <c r="N260" i="1"/>
  <c r="M260" i="1"/>
  <c r="W102" i="1"/>
  <c r="V102" i="1"/>
  <c r="U102" i="1"/>
  <c r="T102" i="1"/>
  <c r="S102" i="1"/>
  <c r="R102" i="1"/>
  <c r="Q102" i="1"/>
  <c r="P102" i="1"/>
  <c r="O102" i="1"/>
  <c r="N102" i="1"/>
  <c r="M102" i="1"/>
  <c r="L23" i="1"/>
  <c r="M23" i="1"/>
  <c r="N23" i="1"/>
  <c r="O23" i="1"/>
  <c r="P23" i="1"/>
  <c r="Q23" i="1"/>
  <c r="R23" i="1"/>
  <c r="S23" i="1"/>
  <c r="T23" i="1"/>
  <c r="U23" i="1"/>
  <c r="V23" i="1"/>
  <c r="S118" i="1"/>
  <c r="P117" i="1"/>
  <c r="P116" i="1"/>
  <c r="O115" i="1"/>
  <c r="W113" i="1"/>
  <c r="W161" i="1" s="1"/>
  <c r="W163" i="1" s="1"/>
  <c r="T112" i="1"/>
  <c r="S111" i="1"/>
  <c r="S161" i="1" s="1"/>
  <c r="S163" i="1" s="1"/>
  <c r="P110" i="1"/>
  <c r="P109" i="1"/>
  <c r="N108" i="1"/>
  <c r="N161" i="1" s="1"/>
  <c r="N162" i="1" s="1"/>
  <c r="N163" i="1" s="1"/>
  <c r="M107" i="1"/>
  <c r="M106" i="1"/>
  <c r="P161" i="1" l="1"/>
  <c r="P163" i="1" s="1"/>
  <c r="N398" i="1"/>
  <c r="N399" i="1" s="1"/>
  <c r="N400" i="1" s="1"/>
  <c r="N319" i="1"/>
  <c r="N320" i="1" s="1"/>
  <c r="N321" i="1" s="1"/>
  <c r="L161" i="1"/>
  <c r="L162" i="1" s="1"/>
  <c r="L163" i="1" s="1"/>
  <c r="M161" i="1"/>
  <c r="M162" i="1" s="1"/>
  <c r="M163" i="1" s="1"/>
  <c r="P319" i="1"/>
  <c r="P321" i="1" s="1"/>
  <c r="M398" i="1"/>
  <c r="M399" i="1" s="1"/>
  <c r="M400" i="1" s="1"/>
  <c r="W398" i="1"/>
  <c r="W400" i="1" s="1"/>
  <c r="P240" i="1"/>
  <c r="P242" i="1" s="1"/>
  <c r="M240" i="1"/>
  <c r="M241" i="1" s="1"/>
  <c r="M242" i="1" s="1"/>
  <c r="R164" i="1"/>
  <c r="N240" i="1"/>
  <c r="N241" i="1" s="1"/>
  <c r="N242" i="1" s="1"/>
  <c r="P398" i="1"/>
  <c r="P400" i="1" s="1"/>
  <c r="S398" i="1"/>
  <c r="S400" i="1" s="1"/>
  <c r="Q398" i="1"/>
  <c r="Q400" i="1" s="1"/>
  <c r="Q240" i="1"/>
  <c r="Q242" i="1" s="1"/>
  <c r="T164" i="1"/>
  <c r="O164" i="1"/>
  <c r="M320" i="1"/>
  <c r="M321" i="1" s="1"/>
  <c r="Q321" i="1"/>
  <c r="D165" i="1"/>
  <c r="W327" i="1" l="1"/>
  <c r="V327" i="1"/>
  <c r="U327" i="1"/>
  <c r="T327" i="1"/>
  <c r="S327" i="1"/>
  <c r="R327" i="1"/>
  <c r="Q327" i="1"/>
  <c r="P327" i="1"/>
  <c r="O327" i="1"/>
  <c r="N327" i="1"/>
  <c r="M327" i="1"/>
  <c r="L327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L11" i="1"/>
  <c r="L10" i="1"/>
  <c r="L89" i="1"/>
  <c r="L90" i="1"/>
  <c r="AG102" i="1" l="1"/>
  <c r="AE102" i="1"/>
  <c r="AD102" i="1"/>
  <c r="AC102" i="1"/>
  <c r="Z102" i="1"/>
  <c r="X102" i="1"/>
  <c r="AB102" i="1"/>
  <c r="AA102" i="1"/>
  <c r="Y102" i="1"/>
  <c r="AG90" i="1"/>
  <c r="AF90" i="1"/>
  <c r="AE90" i="1"/>
  <c r="AD90" i="1"/>
  <c r="AC90" i="1"/>
  <c r="Z90" i="1"/>
  <c r="X90" i="1"/>
  <c r="AB90" i="1"/>
  <c r="AA90" i="1"/>
  <c r="Y90" i="1"/>
  <c r="W90" i="1"/>
  <c r="V90" i="1"/>
  <c r="U90" i="1"/>
  <c r="T90" i="1"/>
  <c r="S90" i="1"/>
  <c r="R90" i="1"/>
  <c r="Q90" i="1"/>
  <c r="P90" i="1"/>
  <c r="O90" i="1"/>
  <c r="N90" i="1"/>
  <c r="M90" i="1"/>
  <c r="AG89" i="1"/>
  <c r="AE89" i="1"/>
  <c r="AD89" i="1"/>
  <c r="AC89" i="1"/>
  <c r="Z89" i="1"/>
  <c r="X89" i="1"/>
  <c r="AB89" i="1"/>
  <c r="AA89" i="1"/>
  <c r="Y89" i="1"/>
  <c r="W89" i="1"/>
  <c r="V89" i="1"/>
  <c r="U89" i="1"/>
  <c r="T89" i="1"/>
  <c r="S89" i="1"/>
  <c r="R89" i="1"/>
  <c r="Q89" i="1"/>
  <c r="P89" i="1"/>
  <c r="O89" i="1"/>
  <c r="N89" i="1"/>
  <c r="M89" i="1"/>
  <c r="D86" i="1"/>
  <c r="T66" i="1"/>
  <c r="P65" i="1"/>
  <c r="N64" i="1"/>
  <c r="M63" i="1"/>
  <c r="M62" i="1"/>
  <c r="P59" i="1"/>
  <c r="N58" i="1"/>
  <c r="M55" i="1"/>
  <c r="M52" i="1"/>
  <c r="M42" i="1"/>
  <c r="P47" i="1"/>
  <c r="N46" i="1"/>
  <c r="N45" i="1"/>
  <c r="N44" i="1"/>
  <c r="M41" i="1"/>
  <c r="M40" i="1"/>
  <c r="T34" i="1"/>
  <c r="Q33" i="1"/>
  <c r="P32" i="1"/>
  <c r="N31" i="1"/>
  <c r="E29" i="1"/>
  <c r="E30" i="1" s="1"/>
  <c r="E31" i="1" s="1"/>
  <c r="E32" i="1" s="1"/>
  <c r="E33" i="1" s="1"/>
  <c r="E34" i="1" s="1"/>
  <c r="E35" i="1" s="1"/>
  <c r="E36" i="1" s="1"/>
  <c r="E37" i="1" s="1"/>
  <c r="E38" i="1" s="1"/>
  <c r="E40" i="1" s="1"/>
  <c r="E41" i="1" s="1"/>
  <c r="E44" i="1" s="1"/>
  <c r="E45" i="1" s="1"/>
  <c r="E46" i="1" s="1"/>
  <c r="E47" i="1" s="1"/>
  <c r="E48" i="1" s="1"/>
  <c r="E49" i="1" s="1"/>
  <c r="E50" i="1" s="1"/>
  <c r="Q27" i="1"/>
  <c r="Q82" i="1" l="1"/>
  <c r="S82" i="1"/>
  <c r="S84" i="1" s="1"/>
  <c r="N82" i="1"/>
  <c r="P82" i="1"/>
  <c r="Q84" i="1"/>
  <c r="E52" i="1"/>
  <c r="E53" i="1" s="1"/>
  <c r="E55" i="1" s="1"/>
  <c r="E56" i="1" s="1"/>
  <c r="E58" i="1" s="1"/>
  <c r="E59" i="1" s="1"/>
  <c r="E60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106" i="1" s="1"/>
  <c r="E107" i="1" s="1"/>
  <c r="E108" i="1" s="1"/>
  <c r="E109" i="1" s="1"/>
  <c r="E110" i="1" s="1"/>
  <c r="E111" i="1" s="1"/>
  <c r="E112" i="1" s="1"/>
  <c r="E113" i="1" s="1"/>
  <c r="E115" i="1" s="1"/>
  <c r="E116" i="1" s="1"/>
  <c r="E117" i="1" s="1"/>
  <c r="E118" i="1" s="1"/>
  <c r="E122" i="1" s="1"/>
  <c r="E123" i="1" s="1"/>
  <c r="E43" i="1"/>
  <c r="N83" i="1"/>
  <c r="N84" i="1" s="1"/>
  <c r="E42" i="1"/>
  <c r="P84" i="1"/>
  <c r="AG401" i="1"/>
  <c r="AF401" i="1"/>
  <c r="M322" i="1"/>
  <c r="N322" i="1"/>
  <c r="O322" i="1"/>
  <c r="R322" i="1"/>
  <c r="T322" i="1"/>
  <c r="U322" i="1"/>
  <c r="V322" i="1"/>
  <c r="W322" i="1"/>
  <c r="Y322" i="1"/>
  <c r="AA322" i="1"/>
  <c r="AB322" i="1"/>
  <c r="X322" i="1"/>
  <c r="Z322" i="1"/>
  <c r="AC322" i="1"/>
  <c r="AD322" i="1"/>
  <c r="AE322" i="1"/>
  <c r="L322" i="1"/>
  <c r="O243" i="1"/>
  <c r="P243" i="1"/>
  <c r="S243" i="1"/>
  <c r="T243" i="1"/>
  <c r="U243" i="1"/>
  <c r="V243" i="1"/>
  <c r="W243" i="1"/>
  <c r="L243" i="1"/>
  <c r="Y243" i="1"/>
  <c r="AA243" i="1"/>
  <c r="AB243" i="1"/>
  <c r="X243" i="1"/>
  <c r="Z243" i="1"/>
  <c r="AC243" i="1"/>
  <c r="AD243" i="1"/>
  <c r="AE243" i="1"/>
  <c r="T85" i="1"/>
  <c r="L85" i="1"/>
  <c r="V85" i="1"/>
  <c r="W85" i="1"/>
  <c r="Y85" i="1"/>
  <c r="AA85" i="1"/>
  <c r="AB85" i="1"/>
  <c r="X85" i="1"/>
  <c r="Z85" i="1"/>
  <c r="AC85" i="1"/>
  <c r="AD85" i="1"/>
  <c r="AE85" i="1"/>
  <c r="S85" i="1" l="1"/>
  <c r="E125" i="1"/>
  <c r="E128" i="1" s="1"/>
  <c r="E129" i="1" s="1"/>
  <c r="E130" i="1" s="1"/>
  <c r="E131" i="1" s="1"/>
  <c r="E132" i="1" s="1"/>
  <c r="E133" i="1" s="1"/>
  <c r="E124" i="1"/>
  <c r="E126" i="1" s="1"/>
  <c r="AF322" i="1"/>
  <c r="AG322" i="1"/>
  <c r="E136" i="1" l="1"/>
  <c r="E137" i="1" s="1"/>
  <c r="E138" i="1" s="1"/>
  <c r="E139" i="1" s="1"/>
  <c r="E140" i="1" s="1"/>
  <c r="E141" i="1" s="1"/>
  <c r="E142" i="1" s="1"/>
  <c r="E143" i="1" s="1"/>
  <c r="E144" i="1" s="1"/>
  <c r="E134" i="1"/>
  <c r="E135" i="1" s="1"/>
  <c r="AC23" i="1"/>
  <c r="AD23" i="1"/>
  <c r="AE23" i="1"/>
  <c r="AC11" i="1"/>
  <c r="AD11" i="1"/>
  <c r="AE11" i="1"/>
  <c r="AC10" i="1"/>
  <c r="AD10" i="1"/>
  <c r="AE10" i="1"/>
  <c r="M10" i="1"/>
  <c r="N10" i="1"/>
  <c r="O10" i="1"/>
  <c r="P10" i="1"/>
  <c r="Q10" i="1"/>
  <c r="R10" i="1"/>
  <c r="T10" i="1"/>
  <c r="U10" i="1"/>
  <c r="V10" i="1"/>
  <c r="W10" i="1"/>
  <c r="M11" i="1"/>
  <c r="N11" i="1"/>
  <c r="O11" i="1"/>
  <c r="P11" i="1"/>
  <c r="Q11" i="1"/>
  <c r="R11" i="1"/>
  <c r="T11" i="1"/>
  <c r="U11" i="1"/>
  <c r="V11" i="1"/>
  <c r="W11" i="1"/>
  <c r="W23" i="1"/>
  <c r="M29" i="1"/>
  <c r="M30" i="1"/>
  <c r="M82" i="1" l="1"/>
  <c r="E146" i="1"/>
  <c r="E147" i="1" s="1"/>
  <c r="E148" i="1" s="1"/>
  <c r="M83" i="1"/>
  <c r="M84" i="1" s="1"/>
  <c r="U85" i="1"/>
  <c r="R85" i="1"/>
  <c r="Q85" i="1"/>
  <c r="P85" i="1"/>
  <c r="N85" i="1"/>
  <c r="S322" i="1"/>
  <c r="O85" i="1"/>
  <c r="AF243" i="1"/>
  <c r="AG243" i="1"/>
  <c r="E149" i="1" l="1"/>
  <c r="E150" i="1" s="1"/>
  <c r="E151" i="1" s="1"/>
  <c r="E152" i="1" s="1"/>
  <c r="E153" i="1" s="1"/>
  <c r="E154" i="1" s="1"/>
  <c r="E155" i="1" s="1"/>
  <c r="E157" i="1" s="1"/>
  <c r="E158" i="1" s="1"/>
  <c r="E185" i="1" s="1"/>
  <c r="E186" i="1" s="1"/>
  <c r="E187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4" i="1" s="1"/>
  <c r="E205" i="1" s="1"/>
  <c r="E206" i="1" s="1"/>
  <c r="E208" i="1" s="1"/>
  <c r="E209" i="1" s="1"/>
  <c r="E210" i="1" s="1"/>
  <c r="E212" i="1" s="1"/>
  <c r="E216" i="1" s="1"/>
  <c r="E217" i="1" s="1"/>
  <c r="E218" i="1" s="1"/>
  <c r="E220" i="1" s="1"/>
  <c r="E221" i="1" s="1"/>
  <c r="E222" i="1" s="1"/>
  <c r="E223" i="1" s="1"/>
  <c r="E224" i="1" s="1"/>
  <c r="E225" i="1" s="1"/>
  <c r="E226" i="1" s="1"/>
  <c r="E227" i="1" s="1"/>
  <c r="M85" i="1"/>
  <c r="AF400" i="1"/>
  <c r="AG400" i="1"/>
  <c r="D244" i="1"/>
  <c r="AD247" i="1"/>
  <c r="Y247" i="1"/>
  <c r="AB247" i="1"/>
  <c r="X247" i="1"/>
  <c r="Z247" i="1"/>
  <c r="AC247" i="1"/>
  <c r="AE247" i="1"/>
  <c r="AG247" i="1"/>
  <c r="AD248" i="1"/>
  <c r="Y248" i="1"/>
  <c r="AB248" i="1"/>
  <c r="X248" i="1"/>
  <c r="Z248" i="1"/>
  <c r="AC248" i="1"/>
  <c r="AE248" i="1"/>
  <c r="AG248" i="1"/>
  <c r="AD260" i="1"/>
  <c r="Y260" i="1"/>
  <c r="AB260" i="1"/>
  <c r="X260" i="1"/>
  <c r="Z260" i="1"/>
  <c r="AC260" i="1"/>
  <c r="AE260" i="1"/>
  <c r="AG260" i="1"/>
  <c r="AG321" i="1"/>
  <c r="E229" i="1" l="1"/>
  <c r="E230" i="1" s="1"/>
  <c r="E231" i="1" s="1"/>
  <c r="R243" i="1"/>
  <c r="Q322" i="1"/>
  <c r="E233" i="1" l="1"/>
  <c r="E232" i="1"/>
  <c r="E235" i="1"/>
  <c r="E264" i="1" s="1"/>
  <c r="E265" i="1" s="1"/>
  <c r="E234" i="1"/>
  <c r="P322" i="1"/>
  <c r="E267" i="1" l="1"/>
  <c r="E269" i="1" s="1"/>
  <c r="E271" i="1" s="1"/>
  <c r="E272" i="1" s="1"/>
  <c r="E266" i="1"/>
  <c r="E268" i="1" s="1"/>
  <c r="E270" i="1" s="1"/>
  <c r="AG242" i="1"/>
  <c r="E274" i="1" l="1"/>
  <c r="E275" i="1" s="1"/>
  <c r="E276" i="1" s="1"/>
  <c r="E277" i="1" s="1"/>
  <c r="E278" i="1" s="1"/>
  <c r="E279" i="1" s="1"/>
  <c r="E280" i="1" s="1"/>
  <c r="E281" i="1" s="1"/>
  <c r="E282" i="1" s="1"/>
  <c r="E273" i="1"/>
  <c r="Q243" i="1"/>
  <c r="N243" i="1"/>
  <c r="M243" i="1"/>
  <c r="AE339" i="1" l="1"/>
  <c r="AC339" i="1"/>
  <c r="Z339" i="1"/>
  <c r="X339" i="1"/>
  <c r="AB339" i="1"/>
  <c r="AA339" i="1"/>
  <c r="Y339" i="1"/>
  <c r="AD339" i="1"/>
  <c r="AE327" i="1"/>
  <c r="AC327" i="1"/>
  <c r="Z327" i="1"/>
  <c r="X327" i="1"/>
  <c r="AB327" i="1"/>
  <c r="AA327" i="1"/>
  <c r="Y327" i="1"/>
  <c r="AD327" i="1"/>
  <c r="AE326" i="1"/>
  <c r="AC326" i="1"/>
  <c r="Z326" i="1"/>
  <c r="X326" i="1"/>
  <c r="AB326" i="1"/>
  <c r="AA326" i="1"/>
  <c r="Y326" i="1"/>
  <c r="AD326" i="1"/>
  <c r="Y23" i="1" l="1"/>
  <c r="AA23" i="1"/>
  <c r="AB23" i="1"/>
  <c r="X23" i="1"/>
  <c r="Z23" i="1"/>
  <c r="S11" i="1"/>
  <c r="Y11" i="1"/>
  <c r="AA11" i="1"/>
  <c r="AB11" i="1"/>
  <c r="X11" i="1"/>
  <c r="Z11" i="1"/>
  <c r="S10" i="1"/>
  <c r="Y10" i="1"/>
  <c r="AA10" i="1"/>
  <c r="X10" i="1"/>
  <c r="Z10" i="1"/>
  <c r="AF11" i="1" l="1"/>
  <c r="AF169" i="1" s="1"/>
  <c r="AG327" i="1" l="1"/>
  <c r="AG11" i="1"/>
  <c r="AG169" i="1" s="1"/>
  <c r="AG84" i="1"/>
  <c r="D323" i="1" l="1"/>
  <c r="D7" i="1" l="1"/>
  <c r="AG339" i="1"/>
  <c r="AG23" i="1"/>
  <c r="AG181" i="1" s="1"/>
  <c r="AG326" i="1" l="1"/>
  <c r="AG10" i="1" l="1"/>
  <c r="E284" i="1"/>
  <c r="E285" i="1" s="1"/>
  <c r="E286" i="1" s="1"/>
  <c r="E287" i="1" l="1"/>
  <c r="E288" i="1" s="1"/>
  <c r="E289" i="1" s="1"/>
  <c r="E290" i="1" s="1"/>
  <c r="E291" i="1" l="1"/>
  <c r="E292" i="1" s="1"/>
  <c r="E294" i="1" s="1"/>
  <c r="E296" i="1" l="1"/>
  <c r="E297" i="1" s="1"/>
  <c r="E299" i="1" s="1"/>
  <c r="E301" i="1" s="1"/>
  <c r="E303" i="1" s="1"/>
  <c r="E304" i="1" s="1"/>
  <c r="E308" i="1" s="1"/>
  <c r="E309" i="1" s="1"/>
  <c r="E343" i="1" s="1"/>
  <c r="E345" i="1" l="1"/>
  <c r="E347" i="1" s="1"/>
  <c r="E348" i="1" s="1"/>
  <c r="E349" i="1" s="1"/>
  <c r="E350" i="1" s="1"/>
  <c r="E351" i="1" s="1"/>
  <c r="E353" i="1" s="1"/>
  <c r="E354" i="1" s="1"/>
  <c r="E356" i="1" s="1"/>
  <c r="E357" i="1" s="1"/>
  <c r="E344" i="1"/>
  <c r="E346" i="1" s="1"/>
  <c r="E300" i="1"/>
  <c r="E298" i="1"/>
  <c r="E355" i="1" l="1"/>
  <c r="E359" i="1"/>
  <c r="E361" i="1" s="1"/>
  <c r="E362" i="1" s="1"/>
  <c r="E358" i="1"/>
  <c r="E360" i="1" s="1"/>
  <c r="E364" i="1" l="1"/>
  <c r="E365" i="1" s="1"/>
  <c r="E366" i="1" s="1"/>
  <c r="E367" i="1" s="1"/>
  <c r="E368" i="1" s="1"/>
  <c r="E369" i="1" s="1"/>
  <c r="E371" i="1" s="1"/>
  <c r="E373" i="1" s="1"/>
  <c r="E374" i="1" s="1"/>
  <c r="E375" i="1" s="1"/>
  <c r="E376" i="1" s="1"/>
  <c r="E378" i="1" s="1"/>
  <c r="E379" i="1" s="1"/>
  <c r="E380" i="1" s="1"/>
  <c r="E381" i="1" s="1"/>
  <c r="E382" i="1" s="1"/>
  <c r="E383" i="1" s="1"/>
  <c r="E384" i="1" s="1"/>
  <c r="E385" i="1" s="1"/>
  <c r="E386" i="1" s="1"/>
  <c r="E388" i="1" s="1"/>
  <c r="E389" i="1" s="1"/>
  <c r="E390" i="1" s="1"/>
  <c r="E391" i="1" s="1"/>
  <c r="E363" i="1"/>
  <c r="N164" i="1" l="1"/>
  <c r="P164" i="1" l="1"/>
  <c r="Q164" i="1"/>
  <c r="S164" i="1"/>
  <c r="AE164" i="1"/>
  <c r="AC164" i="1"/>
  <c r="AA164" i="1"/>
  <c r="X164" i="1"/>
  <c r="W164" i="1"/>
  <c r="AD164" i="1"/>
  <c r="AB164" i="1"/>
  <c r="Z164" i="1"/>
  <c r="V164" i="1"/>
  <c r="U164" i="1"/>
  <c r="Y164" i="1" l="1"/>
  <c r="L164" i="1"/>
  <c r="M164" i="1"/>
</calcChain>
</file>

<file path=xl/sharedStrings.xml><?xml version="1.0" encoding="utf-8"?>
<sst xmlns="http://schemas.openxmlformats.org/spreadsheetml/2006/main" count="933" uniqueCount="309">
  <si>
    <t>TO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</si>
  <si>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</si>
  <si>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</si>
  <si>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</si>
  <si>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</si>
  <si>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</si>
  <si>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</si>
  <si>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</si>
  <si>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</si>
  <si>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</si>
  <si>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</si>
  <si>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</si>
  <si>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</si>
  <si>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</si>
  <si>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</si>
  <si>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</si>
  <si>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</si>
  <si>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</si>
  <si>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</si>
  <si>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</si>
  <si>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</si>
  <si>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</si>
  <si>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CR-1</t>
  </si>
  <si>
    <t>CR-2</t>
  </si>
  <si>
    <t>G-1</t>
  </si>
  <si>
    <t>G-2</t>
  </si>
  <si>
    <t>G-3</t>
  </si>
  <si>
    <t>G-4</t>
  </si>
  <si>
    <t>WW-1</t>
  </si>
  <si>
    <t>MB-1</t>
  </si>
  <si>
    <t>GR-1</t>
  </si>
  <si>
    <t>GR-2</t>
  </si>
  <si>
    <t>GR-3</t>
  </si>
  <si>
    <t>GR-4</t>
  </si>
  <si>
    <t>HR-1</t>
  </si>
  <si>
    <t>HR-2</t>
  </si>
  <si>
    <t>HR-3</t>
  </si>
  <si>
    <t>HR-5</t>
  </si>
  <si>
    <t>HR-6</t>
  </si>
  <si>
    <t>HR-7</t>
  </si>
  <si>
    <t>HR-8</t>
  </si>
  <si>
    <t>HR-9</t>
  </si>
  <si>
    <t>PR-2</t>
  </si>
  <si>
    <t>PR-3</t>
  </si>
  <si>
    <t>PR-4</t>
  </si>
  <si>
    <t>PR-5</t>
  </si>
  <si>
    <t>PR-6</t>
  </si>
  <si>
    <t>R-1</t>
  </si>
  <si>
    <t>R-2</t>
  </si>
  <si>
    <t>MB-2</t>
  </si>
  <si>
    <t>LOCATION</t>
  </si>
  <si>
    <t>STATION</t>
  </si>
  <si>
    <t>FROM</t>
  </si>
  <si>
    <t>614E21000</t>
  </si>
  <si>
    <t>614E22000</t>
  </si>
  <si>
    <t>614E23000</t>
  </si>
  <si>
    <t>614E24000</t>
  </si>
  <si>
    <t>614E25000</t>
  </si>
  <si>
    <t>614E26000</t>
  </si>
  <si>
    <t>614E30000</t>
  </si>
  <si>
    <t>REF.
NO.</t>
  </si>
  <si>
    <t>PHASE 1</t>
  </si>
  <si>
    <t>CDS-1</t>
  </si>
  <si>
    <t>RT</t>
  </si>
  <si>
    <t>CDS-2</t>
  </si>
  <si>
    <t>RT/LT</t>
  </si>
  <si>
    <t>LT</t>
  </si>
  <si>
    <t>CDS-3</t>
  </si>
  <si>
    <t>LT/RT</t>
  </si>
  <si>
    <t>CDS-4</t>
  </si>
  <si>
    <t>CDS-5</t>
  </si>
  <si>
    <t>CDS-6</t>
  </si>
  <si>
    <t>CDS-7</t>
  </si>
  <si>
    <t>CDS-8</t>
  </si>
  <si>
    <t>CDS-9</t>
  </si>
  <si>
    <t>CDS-10</t>
  </si>
  <si>
    <t>CDS-11</t>
  </si>
  <si>
    <t>CDS-12</t>
  </si>
  <si>
    <t>CDS-13</t>
  </si>
  <si>
    <t>PHASE 2</t>
  </si>
  <si>
    <t>CDS-14</t>
  </si>
  <si>
    <t>CDS-15</t>
  </si>
  <si>
    <t>CDS-16</t>
  </si>
  <si>
    <t>CDS-17</t>
  </si>
  <si>
    <t>CDS-18</t>
  </si>
  <si>
    <t>CDS-19</t>
  </si>
  <si>
    <t>CDS-20</t>
  </si>
  <si>
    <t>CDS-21</t>
  </si>
  <si>
    <t>CDS-22</t>
  </si>
  <si>
    <t>CDS-23</t>
  </si>
  <si>
    <t>CDS-24</t>
  </si>
  <si>
    <t>PHASE 2 (CONTINUED)</t>
  </si>
  <si>
    <t>CDS-25</t>
  </si>
  <si>
    <t>CDS-26</t>
  </si>
  <si>
    <t>CDS-27</t>
  </si>
  <si>
    <t>CDS-28</t>
  </si>
  <si>
    <t>CDS-29</t>
  </si>
  <si>
    <t>CDS-30</t>
  </si>
  <si>
    <t>CDS-31</t>
  </si>
  <si>
    <t>PHASE 3</t>
  </si>
  <si>
    <t>EW-1</t>
  </si>
  <si>
    <t>EW-2</t>
  </si>
  <si>
    <t>EW-3</t>
  </si>
  <si>
    <t>EY-1</t>
  </si>
  <si>
    <t>EW-4</t>
  </si>
  <si>
    <t>EW-5</t>
  </si>
  <si>
    <t>EW-6</t>
  </si>
  <si>
    <t>EW-7</t>
  </si>
  <si>
    <t>EW-8</t>
  </si>
  <si>
    <t>EW-9</t>
  </si>
  <si>
    <t>EW-10</t>
  </si>
  <si>
    <t>EW-11</t>
  </si>
  <si>
    <t>EW-12</t>
  </si>
  <si>
    <t>EW-13</t>
  </si>
  <si>
    <t>EW-26</t>
  </si>
  <si>
    <t>EW-27</t>
  </si>
  <si>
    <t>EW-28</t>
  </si>
  <si>
    <t>EW-29</t>
  </si>
  <si>
    <t>EW-30</t>
  </si>
  <si>
    <t>EW-31</t>
  </si>
  <si>
    <t>EW-32</t>
  </si>
  <si>
    <t>EW-33</t>
  </si>
  <si>
    <t>EW-34</t>
  </si>
  <si>
    <t>EW-35</t>
  </si>
  <si>
    <t>CH-1</t>
  </si>
  <si>
    <t>CH-3</t>
  </si>
  <si>
    <t>CH-4</t>
  </si>
  <si>
    <t>CH-2</t>
  </si>
  <si>
    <t>CH-5</t>
  </si>
  <si>
    <t>DW-1</t>
  </si>
  <si>
    <t>DY-1</t>
  </si>
  <si>
    <t>DW-2</t>
  </si>
  <si>
    <t>TY-1</t>
  </si>
  <si>
    <t>TY-2</t>
  </si>
  <si>
    <t>TY-3</t>
  </si>
  <si>
    <t>TY-4</t>
  </si>
  <si>
    <t>TY-5</t>
  </si>
  <si>
    <t>TY-6</t>
  </si>
  <si>
    <t>TY-7</t>
  </si>
  <si>
    <t>TY-8</t>
  </si>
  <si>
    <t>SL-1</t>
  </si>
  <si>
    <t>SL-2</t>
  </si>
  <si>
    <t>SL-3</t>
  </si>
  <si>
    <t>SL-4</t>
  </si>
  <si>
    <t>SL-5</t>
  </si>
  <si>
    <t>SL-6</t>
  </si>
  <si>
    <t>SL-7</t>
  </si>
  <si>
    <t>SL-8</t>
  </si>
  <si>
    <t>SL-12</t>
  </si>
  <si>
    <t>SL-13</t>
  </si>
  <si>
    <t>SL-14</t>
  </si>
  <si>
    <t>SL-15</t>
  </si>
  <si>
    <t>SL-16</t>
  </si>
  <si>
    <t>SL-17</t>
  </si>
  <si>
    <t>LA-1</t>
  </si>
  <si>
    <t>LA-2</t>
  </si>
  <si>
    <t>LA-3</t>
  </si>
  <si>
    <t>LA-4</t>
  </si>
  <si>
    <t>LA-6</t>
  </si>
  <si>
    <t>LA-7</t>
  </si>
  <si>
    <t>LA-8</t>
  </si>
  <si>
    <t xml:space="preserve"> (WHITE)</t>
  </si>
  <si>
    <t xml:space="preserve"> (YELLOW)</t>
  </si>
  <si>
    <t>TOTAL</t>
  </si>
  <si>
    <t>LT/LT</t>
  </si>
  <si>
    <t>CEN</t>
  </si>
  <si>
    <t>RT/RT</t>
  </si>
  <si>
    <t>LA-5</t>
  </si>
  <si>
    <t>RT/CEN</t>
  </si>
  <si>
    <t>CEN/LT</t>
  </si>
  <si>
    <t>SR-14</t>
  </si>
  <si>
    <t>SR-43</t>
  </si>
  <si>
    <t>SR-14 / SR-43</t>
  </si>
  <si>
    <t>SR-43 / SR-14</t>
  </si>
  <si>
    <t>LA-9</t>
  </si>
  <si>
    <t>LA-10</t>
  </si>
  <si>
    <t>LA-11</t>
  </si>
  <si>
    <t>LA-12</t>
  </si>
  <si>
    <t>LA-13</t>
  </si>
  <si>
    <t>CH-6</t>
  </si>
  <si>
    <t>TW-1</t>
  </si>
  <si>
    <t>IY-1</t>
  </si>
  <si>
    <t>614E32700</t>
  </si>
  <si>
    <t>PHASE 1 (CONTINUED)</t>
  </si>
  <si>
    <t>CH-7</t>
  </si>
  <si>
    <t>CH-8</t>
  </si>
  <si>
    <t>TW-2</t>
  </si>
  <si>
    <t>CH-9</t>
  </si>
  <si>
    <t>CH-10</t>
  </si>
  <si>
    <t>CH-11</t>
  </si>
  <si>
    <t>LA-14</t>
  </si>
  <si>
    <t>LA-15</t>
  </si>
  <si>
    <t>LA-16</t>
  </si>
  <si>
    <t>LA-17</t>
  </si>
  <si>
    <t>CH-12</t>
  </si>
  <si>
    <t>DW-3</t>
  </si>
  <si>
    <t>614E20000</t>
  </si>
  <si>
    <t>LL-1</t>
  </si>
  <si>
    <t>LA-18</t>
  </si>
  <si>
    <t>LA-19</t>
  </si>
  <si>
    <t>LA-20</t>
  </si>
  <si>
    <t>LA-21</t>
  </si>
  <si>
    <t>LA-22</t>
  </si>
  <si>
    <t>LL-2</t>
  </si>
  <si>
    <t>EW-14</t>
  </si>
  <si>
    <t>CH-13</t>
  </si>
  <si>
    <t>LA-23</t>
  </si>
  <si>
    <t>EW-15</t>
  </si>
  <si>
    <t>CH-14</t>
  </si>
  <si>
    <t>CH-15</t>
  </si>
  <si>
    <t>LA-24</t>
  </si>
  <si>
    <t>LA-25</t>
  </si>
  <si>
    <t>LA-26</t>
  </si>
  <si>
    <t>LA-27</t>
  </si>
  <si>
    <t>LA-28</t>
  </si>
  <si>
    <t>LA-29</t>
  </si>
  <si>
    <t>LA-30</t>
  </si>
  <si>
    <t>LA-31</t>
  </si>
  <si>
    <t>EW-16</t>
  </si>
  <si>
    <t>SL-9</t>
  </si>
  <si>
    <t>EW-17</t>
  </si>
  <si>
    <t>EW-18</t>
  </si>
  <si>
    <t>CH-16</t>
  </si>
  <si>
    <t>DW-4</t>
  </si>
  <si>
    <t>LA-32</t>
  </si>
  <si>
    <t>EW-19</t>
  </si>
  <si>
    <t>CH-17</t>
  </si>
  <si>
    <t>LA-33</t>
  </si>
  <si>
    <t>LA-34</t>
  </si>
  <si>
    <t>LA-35</t>
  </si>
  <si>
    <t>EW-20</t>
  </si>
  <si>
    <t>EW-21</t>
  </si>
  <si>
    <t>EW-22</t>
  </si>
  <si>
    <t>EW-23</t>
  </si>
  <si>
    <t>CH-18</t>
  </si>
  <si>
    <t>SL-10</t>
  </si>
  <si>
    <t>SL-11</t>
  </si>
  <si>
    <t>LA-36</t>
  </si>
  <si>
    <t>LA-37</t>
  </si>
  <si>
    <t>LA-38</t>
  </si>
  <si>
    <t>LA-39</t>
  </si>
  <si>
    <t>LA-40</t>
  </si>
  <si>
    <t>CH-19</t>
  </si>
  <si>
    <t>EW-24</t>
  </si>
  <si>
    <t>EW-25</t>
  </si>
  <si>
    <t>CH-20</t>
  </si>
  <si>
    <t>DW-5</t>
  </si>
  <si>
    <t>CH-21</t>
  </si>
  <si>
    <t>LA-42</t>
  </si>
  <si>
    <t>CH-22</t>
  </si>
  <si>
    <t>PHASE 4</t>
  </si>
  <si>
    <t>DW-6</t>
  </si>
  <si>
    <t>DW-7</t>
  </si>
  <si>
    <t>CH-23</t>
  </si>
  <si>
    <t>LA-43</t>
  </si>
  <si>
    <t>LA-44</t>
  </si>
  <si>
    <t>LA-45</t>
  </si>
  <si>
    <t>LA-46</t>
  </si>
  <si>
    <t>CH-24</t>
  </si>
  <si>
    <t>CH-25</t>
  </si>
  <si>
    <t>LA-47</t>
  </si>
  <si>
    <t>LA-48</t>
  </si>
  <si>
    <t>LA-49</t>
  </si>
  <si>
    <t>CH-26</t>
  </si>
  <si>
    <t>CH-27</t>
  </si>
  <si>
    <t>TW-3</t>
  </si>
  <si>
    <t>IY-2</t>
  </si>
  <si>
    <t>CH-28</t>
  </si>
  <si>
    <t>EY-4</t>
  </si>
  <si>
    <t>CH-29</t>
  </si>
  <si>
    <t>CH-30</t>
  </si>
  <si>
    <t>TW-4</t>
  </si>
  <si>
    <t>TOTAL MILES</t>
  </si>
  <si>
    <t>TOTALS CARRIED TO GENERAL SUMMARY</t>
  </si>
  <si>
    <t>PHASE 3 (CONTINUED)</t>
  </si>
  <si>
    <t>PHASE 4 (CONTINUED)</t>
  </si>
  <si>
    <t>CEN/RT</t>
  </si>
  <si>
    <t>CDS-5A</t>
  </si>
  <si>
    <t>CDS-13A</t>
  </si>
  <si>
    <t>CH-19A</t>
  </si>
  <si>
    <t>CDS-27A</t>
  </si>
  <si>
    <t>EW-24A</t>
  </si>
  <si>
    <t>DW-8</t>
  </si>
  <si>
    <t>LL-3</t>
  </si>
  <si>
    <t>614E22200</t>
  </si>
  <si>
    <t>DY-1A</t>
  </si>
  <si>
    <t>DY-1B</t>
  </si>
  <si>
    <t>614e24400</t>
  </si>
  <si>
    <t>614E26400</t>
  </si>
  <si>
    <t>EW-13A</t>
  </si>
  <si>
    <t>CDS-23A</t>
  </si>
  <si>
    <t>614E21200</t>
  </si>
  <si>
    <t>EW-20A</t>
  </si>
  <si>
    <t>EW-21A</t>
  </si>
  <si>
    <t>EW-22A</t>
  </si>
  <si>
    <t>EW-23A</t>
  </si>
  <si>
    <t>614E23400</t>
  </si>
  <si>
    <t>614E30400</t>
  </si>
  <si>
    <t>CDS-25A</t>
  </si>
  <si>
    <t>EW-24B</t>
  </si>
  <si>
    <t>CH-19B</t>
  </si>
  <si>
    <t>EW-29A</t>
  </si>
  <si>
    <t>CH-23A</t>
  </si>
  <si>
    <t>EW-31A</t>
  </si>
  <si>
    <t>EW-32A</t>
  </si>
  <si>
    <t>CH-25A</t>
  </si>
  <si>
    <t>EW-10A</t>
  </si>
  <si>
    <t>LL-4</t>
  </si>
  <si>
    <t>EW-10B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</si>
</sst>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##\+##"/>
    <numFmt numFmtId="169" formatCode="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i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2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165" fontId="8" fillId="0" borderId="16" xfId="0" applyNumberFormat="1" applyFont="1" applyBorder="1" applyAlignment="1" applyProtection="1">
      <alignment horizontal="center" vertical="center"/>
      <protection locked="0"/>
    </xf>
    <xf numFmtId="168" fontId="9" fillId="0" borderId="2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1" fontId="8" fillId="0" borderId="7" xfId="0" applyNumberFormat="1" applyFont="1" applyBorder="1" applyAlignment="1">
      <alignment horizontal="center" vertical="center"/>
    </xf>
    <xf numFmtId="169" fontId="4" fillId="6" borderId="24" xfId="0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Alignment="1">
      <alignment vertical="center"/>
    </xf>
    <xf numFmtId="1" fontId="4" fillId="6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1" fontId="4" fillId="6" borderId="0" xfId="0" applyNumberFormat="1" applyFont="1" applyFill="1" applyAlignment="1">
      <alignment vertical="center"/>
    </xf>
    <xf numFmtId="169" fontId="4" fillId="6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35" xfId="0" applyFont="1" applyBorder="1" applyAlignment="1">
      <alignment horizontal="center" vertical="center"/>
    </xf>
    <xf numFmtId="0" fontId="8" fillId="0" borderId="37" xfId="0" applyFont="1" applyBorder="1" applyAlignment="1" applyProtection="1">
      <alignment horizontal="center" vertical="center"/>
      <protection locked="0"/>
    </xf>
    <xf numFmtId="2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 applyProtection="1">
      <alignment horizontal="center" vertical="center"/>
      <protection locked="0"/>
    </xf>
    <xf numFmtId="2" fontId="8" fillId="0" borderId="3" xfId="0" applyNumberFormat="1" applyFont="1" applyBorder="1" applyAlignment="1" applyProtection="1">
      <alignment horizontal="center" vertical="center"/>
      <protection locked="0"/>
    </xf>
    <xf numFmtId="1" fontId="8" fillId="0" borderId="35" xfId="0" applyNumberFormat="1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2" fontId="8" fillId="0" borderId="3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1" fontId="8" fillId="0" borderId="45" xfId="0" applyNumberFormat="1" applyFont="1" applyBorder="1" applyAlignment="1" applyProtection="1">
      <alignment horizontal="center" vertical="center"/>
      <protection locked="0"/>
    </xf>
    <xf numFmtId="1" fontId="8" fillId="0" borderId="32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43" xfId="0" applyFont="1" applyBorder="1" applyAlignment="1" applyProtection="1">
      <alignment horizontal="center" vertical="center"/>
      <protection locked="0"/>
    </xf>
    <xf numFmtId="0" fontId="8" fillId="0" borderId="45" xfId="0" applyFont="1" applyBorder="1" applyAlignment="1" applyProtection="1">
      <alignment horizontal="center" vertical="center"/>
      <protection locked="0"/>
    </xf>
    <xf numFmtId="0" fontId="8" fillId="0" borderId="46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45" xfId="0" applyNumberFormat="1" applyFont="1" applyBorder="1" applyAlignment="1" applyProtection="1">
      <alignment horizontal="center" vertical="center"/>
      <protection locked="0"/>
    </xf>
    <xf numFmtId="2" fontId="8" fillId="0" borderId="32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29" xfId="0" applyFont="1" applyBorder="1" applyAlignment="1">
      <alignment horizontal="center" vertical="center" textRotation="90" wrapText="1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4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textRotation="90" wrapText="1"/>
    </xf>
    <xf numFmtId="0" fontId="8" fillId="0" borderId="36" xfId="0" applyFont="1" applyBorder="1" applyAlignment="1">
      <alignment horizontal="center" vertical="center" textRotation="90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CF1E115C-24FA-44B4-941A-D6C6B71EFA7F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7DC5B42A-DF9A-4A39-AF12-D71F1F30E3DE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A6BBF62D-DB55-45C8-B788-0A21E920E126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4" name="Line 14">
          <a:extLst>
            <a:ext uri="{FF2B5EF4-FFF2-40B4-BE49-F238E27FC236}">
              <a16:creationId xmlns:a16="http://schemas.microsoft.com/office/drawing/2014/main" id="{DE47567A-63FA-4A39-A441-1D18B6E1E63B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5" name="Line 18">
          <a:extLst>
            <a:ext uri="{FF2B5EF4-FFF2-40B4-BE49-F238E27FC236}">
              <a16:creationId xmlns:a16="http://schemas.microsoft.com/office/drawing/2014/main" id="{0CABD9CB-7364-4B07-A5D7-1A8B72FD6882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6" name="Line 22">
          <a:extLst>
            <a:ext uri="{FF2B5EF4-FFF2-40B4-BE49-F238E27FC236}">
              <a16:creationId xmlns:a16="http://schemas.microsoft.com/office/drawing/2014/main" id="{6E05BC56-43DF-4EC8-AF1A-5513254014DB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7" name="Line 26">
          <a:extLst>
            <a:ext uri="{FF2B5EF4-FFF2-40B4-BE49-F238E27FC236}">
              <a16:creationId xmlns:a16="http://schemas.microsoft.com/office/drawing/2014/main" id="{DB28D2F2-0805-4190-AB43-3CAE8444A5A6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8" name="Line 30">
          <a:extLst>
            <a:ext uri="{FF2B5EF4-FFF2-40B4-BE49-F238E27FC236}">
              <a16:creationId xmlns:a16="http://schemas.microsoft.com/office/drawing/2014/main" id="{C62DF3A1-853C-4207-B5A2-4831B4B52621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9" name="Line 38">
          <a:extLst>
            <a:ext uri="{FF2B5EF4-FFF2-40B4-BE49-F238E27FC236}">
              <a16:creationId xmlns:a16="http://schemas.microsoft.com/office/drawing/2014/main" id="{644392E5-1D57-484A-9E97-844B6A251CF0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10" name="Line 42">
          <a:extLst>
            <a:ext uri="{FF2B5EF4-FFF2-40B4-BE49-F238E27FC236}">
              <a16:creationId xmlns:a16="http://schemas.microsoft.com/office/drawing/2014/main" id="{B75C9B66-69FF-4233-8E45-51F309B86B11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321</xdr:row>
      <xdr:rowOff>0</xdr:rowOff>
    </xdr:from>
    <xdr:to>
      <xdr:col>33</xdr:col>
      <xdr:colOff>0</xdr:colOff>
      <xdr:row>321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CE5C849E-E77A-469D-A89F-04E4BCAE2484}"/>
            </a:ext>
          </a:extLst>
        </xdr:cNvPr>
        <xdr:cNvSpPr>
          <a:spLocks noChangeShapeType="1"/>
        </xdr:cNvSpPr>
      </xdr:nvSpPr>
      <xdr:spPr bwMode="auto">
        <a:xfrm>
          <a:off x="18542000" y="2587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162</xdr:row>
      <xdr:rowOff>0</xdr:rowOff>
    </xdr:from>
    <xdr:to>
      <xdr:col>32</xdr:col>
      <xdr:colOff>0</xdr:colOff>
      <xdr:row>162</xdr:row>
      <xdr:rowOff>0</xdr:rowOff>
    </xdr:to>
    <xdr:sp macro="" textlink="">
      <xdr:nvSpPr>
        <xdr:cNvPr id="32" name="Line 2">
          <a:extLst>
            <a:ext uri="{FF2B5EF4-FFF2-40B4-BE49-F238E27FC236}">
              <a16:creationId xmlns:a16="http://schemas.microsoft.com/office/drawing/2014/main" id="{DB6D3D1C-88BA-4C84-9C61-346850195474}"/>
            </a:ext>
          </a:extLst>
        </xdr:cNvPr>
        <xdr:cNvSpPr>
          <a:spLocks noChangeShapeType="1"/>
        </xdr:cNvSpPr>
      </xdr:nvSpPr>
      <xdr:spPr bwMode="auto">
        <a:xfrm>
          <a:off x="1857375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2\2022287%20GEA_LAK%20044\00\114163\400-Engineering\Roadway\EngData\Quantity%20Spreadsheets\114163_GG001.xlsm" TargetMode="External"/><Relationship Id="rId1" Type="http://schemas.openxmlformats.org/officeDocument/2006/relationships/externalLinkPath" Target="/2022/2022287%20GEA_LAK%20044/00/114163/400-Engineering/Roadway/EngData/Quantity%20Spreadsheets/114163_GG0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401"/>
  <sheetViews>
    <sheetView showGridLines="0" showZeros="0" tabSelected="1" zoomScale="85" zoomScaleNormal="85" workbookViewId="0">
      <selection activeCell="B24" sqref="B24:B83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hidden="1" customWidth="1"/>
    <col min="5" max="6" width="8.7109375" style="5" customWidth="1"/>
    <col min="7" max="7" width="22" style="5" customWidth="1"/>
    <col min="8" max="9" width="11.85546875" style="5" customWidth="1"/>
    <col min="10" max="10" width="6.7109375" style="5" customWidth="1"/>
    <col min="11" max="11" width="9.7109375" style="5" hidden="1" customWidth="1"/>
    <col min="12" max="12" width="9.7109375" style="6" customWidth="1"/>
    <col min="13" max="31" width="9.7109375" style="5" customWidth="1"/>
    <col min="32" max="32" width="7.140625" style="5" hidden="1" customWidth="1"/>
    <col min="33" max="33" width="17.140625" style="5" hidden="1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2"/>
      <c r="K1" s="1"/>
      <c r="L1" s="1"/>
      <c r="M1" s="1"/>
      <c r="N1" s="15"/>
      <c r="O1" s="1"/>
      <c r="P1" s="1"/>
      <c r="Q1" s="1"/>
      <c r="R1" s="15"/>
      <c r="S1" s="15"/>
      <c r="T1" s="15"/>
      <c r="U1" s="15"/>
      <c r="V1" s="15"/>
      <c r="W1" s="15"/>
      <c r="X1" s="15"/>
      <c r="Y1" s="1"/>
      <c r="Z1" s="1"/>
      <c r="AA1" s="1"/>
      <c r="AB1" s="1"/>
      <c r="AC1" s="1"/>
      <c r="AD1" s="1"/>
      <c r="AE1" s="1"/>
      <c r="AF1" s="1"/>
      <c r="AG1" s="17"/>
    </row>
    <row r="2" spans="1:40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2"/>
      <c r="K2" s="1"/>
      <c r="L2" s="1"/>
      <c r="M2" s="1"/>
      <c r="N2" s="15"/>
      <c r="O2" s="1"/>
      <c r="P2" s="1"/>
      <c r="Q2" s="1"/>
      <c r="R2" s="15"/>
      <c r="S2" s="15"/>
      <c r="T2" s="15"/>
      <c r="U2" s="15"/>
      <c r="V2" s="15"/>
      <c r="W2" s="15"/>
      <c r="X2" s="15"/>
      <c r="Y2" s="1"/>
      <c r="Z2" s="1"/>
      <c r="AA2" s="1"/>
      <c r="AB2" s="1"/>
      <c r="AC2" s="1"/>
      <c r="AD2" s="1"/>
      <c r="AE2" s="1"/>
      <c r="AF2" s="1"/>
      <c r="AG2" s="17"/>
    </row>
    <row r="3" spans="1:40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2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"/>
      <c r="AF3" s="1"/>
      <c r="AG3" s="17"/>
    </row>
    <row r="4" spans="1:40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2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  <c r="AG4" s="17"/>
    </row>
    <row r="5" spans="1:40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6"/>
      <c r="Z5" s="1"/>
      <c r="AA5" s="1"/>
      <c r="AB5" s="16"/>
      <c r="AC5" s="16"/>
      <c r="AD5" s="16"/>
      <c r="AE5" s="16"/>
      <c r="AF5" s="16"/>
      <c r="AG5" s="17"/>
    </row>
    <row r="6" spans="1:40" ht="12.75" customHeight="1" thickBot="1" x14ac:dyDescent="0.25"/>
    <row r="7" spans="1:40" ht="12.75" customHeight="1" thickBot="1" x14ac:dyDescent="0.25">
      <c r="B7" s="19" t="s">
        <v>7</v>
      </c>
      <c r="D7" s="94" t="str">
        <f>"SUBSUMMARY SHEET " &amp; B8</f>
        <v>SUBSUMMARY SHEET 14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I7" s="22">
        <v>1</v>
      </c>
      <c r="AJ7" s="23" t="s">
        <v>20</v>
      </c>
      <c r="AK7" s="24"/>
      <c r="AL7" s="24"/>
      <c r="AM7" s="24"/>
      <c r="AN7" s="24"/>
    </row>
    <row r="8" spans="1:40" ht="12.75" customHeight="1" thickBot="1" x14ac:dyDescent="0.25">
      <c r="B8" s="21">
        <v>14</v>
      </c>
      <c r="D8" s="95" t="s">
        <v>5</v>
      </c>
      <c r="E8" s="95"/>
      <c r="F8" s="95"/>
      <c r="G8" s="95"/>
      <c r="H8" s="95"/>
      <c r="I8" s="95"/>
      <c r="J8" s="95"/>
      <c r="K8" s="95"/>
      <c r="L8" s="18" t="s">
        <v>196</v>
      </c>
      <c r="M8" s="18" t="s">
        <v>53</v>
      </c>
      <c r="N8" s="18" t="s">
        <v>54</v>
      </c>
      <c r="O8" s="18" t="s">
        <v>54</v>
      </c>
      <c r="P8" s="18" t="s">
        <v>55</v>
      </c>
      <c r="Q8" s="18" t="s">
        <v>56</v>
      </c>
      <c r="R8" s="18" t="s">
        <v>56</v>
      </c>
      <c r="S8" s="18" t="s">
        <v>57</v>
      </c>
      <c r="T8" s="18" t="s">
        <v>57</v>
      </c>
      <c r="U8" s="18" t="s">
        <v>58</v>
      </c>
      <c r="V8" s="18" t="s">
        <v>59</v>
      </c>
      <c r="W8" s="18" t="s">
        <v>182</v>
      </c>
      <c r="X8" s="18" t="s">
        <v>291</v>
      </c>
      <c r="Y8" s="18" t="s">
        <v>284</v>
      </c>
      <c r="Z8" s="18" t="s">
        <v>296</v>
      </c>
      <c r="AA8" s="18" t="s">
        <v>287</v>
      </c>
      <c r="AB8" s="18" t="s">
        <v>288</v>
      </c>
      <c r="AC8" s="18" t="s">
        <v>297</v>
      </c>
      <c r="AD8" s="18"/>
      <c r="AE8" s="18"/>
      <c r="AF8" s="18"/>
      <c r="AG8" s="18"/>
    </row>
    <row r="9" spans="1:40" ht="12.75" customHeight="1" thickBot="1" x14ac:dyDescent="0.25">
      <c r="D9" s="96" t="s">
        <v>6</v>
      </c>
      <c r="E9" s="96"/>
      <c r="F9" s="96"/>
      <c r="G9" s="96"/>
      <c r="H9" s="96"/>
      <c r="I9" s="96"/>
      <c r="J9" s="96"/>
      <c r="K9" s="96"/>
      <c r="L9" s="47"/>
      <c r="M9" s="14"/>
      <c r="N9" s="14" t="s">
        <v>161</v>
      </c>
      <c r="O9" s="14" t="s">
        <v>162</v>
      </c>
      <c r="P9" s="14"/>
      <c r="Q9" s="14" t="s">
        <v>161</v>
      </c>
      <c r="R9" s="14" t="s">
        <v>162</v>
      </c>
      <c r="S9" s="14" t="s">
        <v>161</v>
      </c>
      <c r="T9" s="14" t="s">
        <v>162</v>
      </c>
      <c r="U9" s="14"/>
      <c r="V9" s="14"/>
      <c r="W9" s="14"/>
      <c r="X9" s="14"/>
      <c r="Y9" s="14" t="s">
        <v>161</v>
      </c>
      <c r="Z9" s="14"/>
      <c r="AA9" s="14"/>
      <c r="AB9" s="14"/>
      <c r="AC9" s="14"/>
      <c r="AD9" s="14"/>
      <c r="AE9" s="14"/>
      <c r="AF9" s="14"/>
      <c r="AG9" s="14"/>
    </row>
    <row r="10" spans="1:40" ht="12.75" customHeight="1" x14ac:dyDescent="0.2">
      <c r="B10" s="97" t="s">
        <v>8</v>
      </c>
      <c r="D10" s="81" t="s">
        <v>18</v>
      </c>
      <c r="E10" s="81" t="s">
        <v>19</v>
      </c>
      <c r="F10" s="81" t="s">
        <v>60</v>
      </c>
      <c r="G10" s="81" t="s">
        <v>50</v>
      </c>
      <c r="H10" s="101" t="s">
        <v>51</v>
      </c>
      <c r="I10" s="112"/>
      <c r="J10" s="81" t="s">
        <v>21</v>
      </c>
      <c r="K10" s="79" t="s">
        <v>21</v>
      </c>
      <c r="L10" s="30" t="str">
        <f t="shared" ref="L10" si="0">IF(OR(TRIM(L8)=0,TRIM(L8)=""),"",IF(IFERROR(TRIM(INDEX(QryItemNamed,MATCH(TRIM(L8),ITEM,0),2)),"")="Y","SPECIAL",LEFT(IFERROR(TRIM(INDEX(ITEM,MATCH(TRIM(L8),ITEM,0))),""),3)))</f>
        <v>614</v>
      </c>
      <c r="M10" s="44" t="str">
        <f t="shared" ref="M10:AE10" si="1">IF(OR(TRIM(M8)=0,TRIM(M8)=""),"",IF(IFERROR(TRIM(INDEX(QryItemNamed,MATCH(TRIM(M8),ITEM,0),2)),"")="Y","SPECIAL",LEFT(IFERROR(TRIM(INDEX(ITEM,MATCH(TRIM(M8),ITEM,0))),""),3)))</f>
        <v>614</v>
      </c>
      <c r="N10" s="44" t="str">
        <f t="shared" si="1"/>
        <v>614</v>
      </c>
      <c r="O10" s="31" t="str">
        <f>IF(OR(TRIM(O8)=0,TRIM(O8)=""),"",IF(IFERROR(TRIM(INDEX(QryItemNamed,MATCH(TRIM(O8),ITEM,0),2)),"")="Y","SPECIAL",LEFT(IFERROR(TRIM(INDEX(ITEM,MATCH(TRIM(O8),ITEM,0))),""),3)))</f>
        <v>614</v>
      </c>
      <c r="P10" s="31" t="str">
        <f t="shared" si="1"/>
        <v>614</v>
      </c>
      <c r="Q10" s="31" t="str">
        <f t="shared" si="1"/>
        <v>614</v>
      </c>
      <c r="R10" s="31" t="str">
        <f>IF(OR(TRIM(R8)=0,TRIM(R8)=""),"",IF(IFERROR(TRIM(INDEX(QryItemNamed,MATCH(TRIM(R8),ITEM,0),2)),"")="Y","SPECIAL",LEFT(IFERROR(TRIM(INDEX(ITEM,MATCH(TRIM(R8),ITEM,0))),""),3)))</f>
        <v>614</v>
      </c>
      <c r="S10" s="31" t="str">
        <f>IF(OR(TRIM(S8)=0,TRIM(S8)=""),"",IF(IFERROR(TRIM(INDEX(QryItemNamed,MATCH(TRIM(S8),ITEM,0),2)),"")="Y","SPECIAL",LEFT(IFERROR(TRIM(INDEX(ITEM,MATCH(TRIM(S8),ITEM,0))),""),3)))</f>
        <v>614</v>
      </c>
      <c r="T10" s="31" t="str">
        <f t="shared" si="1"/>
        <v>614</v>
      </c>
      <c r="U10" s="31" t="str">
        <f t="shared" si="1"/>
        <v>614</v>
      </c>
      <c r="V10" s="31" t="str">
        <f t="shared" si="1"/>
        <v>614</v>
      </c>
      <c r="W10" s="31" t="str">
        <f t="shared" si="1"/>
        <v>614</v>
      </c>
      <c r="X10" s="31" t="str">
        <f>IF(OR(TRIM(X8)=0,TRIM(X8)=""),"",IF(IFERROR(TRIM(INDEX(QryItemNamed,MATCH(TRIM(X8),ITEM,0),2)),"")="Y","SPECIAL",LEFT(IFERROR(TRIM(INDEX(ITEM,MATCH(TRIM(X8),ITEM,0))),""),3)))</f>
        <v>614</v>
      </c>
      <c r="Y10" s="31" t="str">
        <f t="shared" si="1"/>
        <v>614</v>
      </c>
      <c r="Z10" s="31" t="str">
        <f>IF(OR(TRIM(Z8)=0,TRIM(Z8)=""),"",IF(IFERROR(TRIM(INDEX(QryItemNamed,MATCH(TRIM(Z8),ITEM,0),2)),"")="Y","SPECIAL",LEFT(IFERROR(TRIM(INDEX(ITEM,MATCH(TRIM(Z8),ITEM,0))),""),3)))</f>
        <v>614</v>
      </c>
      <c r="AA10" s="31" t="str">
        <f t="shared" si="1"/>
        <v>614</v>
      </c>
      <c r="AB10" s="31" t="str">
        <f t="shared" si="1"/>
        <v>614</v>
      </c>
      <c r="AC10" s="31" t="str">
        <f t="shared" si="1"/>
        <v>614</v>
      </c>
      <c r="AD10" s="31" t="str">
        <f t="shared" si="1"/>
        <v/>
      </c>
      <c r="AE10" s="31" t="str">
        <f t="shared" si="1"/>
        <v/>
      </c>
      <c r="AF10" s="31"/>
      <c r="AG10" s="31" t="str">
        <f t="shared" ref="AG10" si="2">IF(OR(TRIM(AG8)=0,TRIM(AG8)=""),"",IF(IFERROR(TRIM(INDEX(QryItemNamed,MATCH(TRIM(AG8),ITEM,0),2)),"")="Y","SPECIAL",LEFT(IFERROR(TRIM(INDEX(ITEM,MATCH(TRIM(AG8),ITEM,0))),""),3)))</f>
        <v/>
      </c>
    </row>
    <row r="11" spans="1:40" ht="12.75" customHeight="1" x14ac:dyDescent="0.2">
      <c r="B11" s="98"/>
      <c r="D11" s="82"/>
      <c r="E11" s="82"/>
      <c r="F11" s="82"/>
      <c r="G11" s="82"/>
      <c r="H11" s="102"/>
      <c r="I11" s="113"/>
      <c r="J11" s="82"/>
      <c r="K11" s="80"/>
      <c r="L11" s="107" t="str">
        <f t="shared" ref="L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WORK ZONE LANE LINE, CLASS I, 4"</v>
      </c>
      <c r="M11" s="90" t="str">
        <f t="shared" ref="M11:AB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CENTER LINE, CLASS I</v>
      </c>
      <c r="N11" s="87" t="str">
        <f t="shared" si="4"/>
        <v>WORK ZONE EDGE LINE, CLASS I, 4" (WHITE)</v>
      </c>
      <c r="O11" s="8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EDGE LINE, CLASS I, 4" (YELLOW)</v>
      </c>
      <c r="P11" s="87" t="str">
        <f t="shared" si="4"/>
        <v>WORK ZONE CHANNELIZING LINE, CLASS I, 8"</v>
      </c>
      <c r="Q11" s="87" t="str">
        <f t="shared" si="4"/>
        <v>WORK ZONE DOTTED LINE, CLASS I (WHITE)</v>
      </c>
      <c r="R11" s="87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DOTTED LINE, CLASS I (YELLOW)</v>
      </c>
      <c r="S11" s="87" t="str">
        <f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WORK ZONE TRANSVERSE/DIAGONAL LINE, CLASS I (WHITE)</v>
      </c>
      <c r="T11" s="87" t="str">
        <f t="shared" si="4"/>
        <v>WORK ZONE TRANSVERSE/DIAGONAL LINE, CLASS I (YELLOW)</v>
      </c>
      <c r="U11" s="87" t="str">
        <f t="shared" si="4"/>
        <v>WORK ZONE STOP LINE, CLASS I</v>
      </c>
      <c r="V11" s="87" t="str">
        <f t="shared" si="4"/>
        <v>WORK ZONE ARROW, CLASS I</v>
      </c>
      <c r="W11" s="87" t="str">
        <f t="shared" si="4"/>
        <v>WORK ZONE ISLAND MARKING, CLASS I</v>
      </c>
      <c r="X11" s="87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WORK ZONE CENTER LINE, CLASS I, 740.06, TYPE I</v>
      </c>
      <c r="Y11" s="87" t="str">
        <f t="shared" si="4"/>
        <v>WORK ZONE EDGE LINE, CLASS I, 4", 740.06, TYPE I (WHITE)</v>
      </c>
      <c r="Z11" s="87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WORK ZONE CHANNELIZING LINE, CLASS I, 8", 740.06, TYPE I</v>
      </c>
      <c r="AA11" s="87" t="str">
        <f t="shared" si="4"/>
        <v>WORK ZONE DOTTED LINE, CLASS I, 4", 740.06, TYPE I</v>
      </c>
      <c r="AB11" s="87" t="str">
        <f t="shared" si="4"/>
        <v>WORK ZONE STOP LINE, CLASS I, 740.06, TYPE I</v>
      </c>
      <c r="AC11" s="87" t="str">
        <f t="shared" ref="AC11:AE11" si="5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WORK ZONE ARROW, CLASS I, 740.06, TYPE I</v>
      </c>
      <c r="AD11" s="87" t="str">
        <f t="shared" si="5"/>
        <v/>
      </c>
      <c r="AE11" s="87" t="str">
        <f t="shared" si="5"/>
        <v/>
      </c>
      <c r="AF11" s="87" t="str">
        <f t="shared" ref="AF11" si="6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87" t="str">
        <f t="shared" ref="AG11" si="7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/>
      </c>
    </row>
    <row r="12" spans="1:40" ht="12.75" customHeight="1" x14ac:dyDescent="0.2">
      <c r="B12" s="98"/>
      <c r="D12" s="82"/>
      <c r="E12" s="82"/>
      <c r="F12" s="82"/>
      <c r="G12" s="82"/>
      <c r="H12" s="102"/>
      <c r="I12" s="113"/>
      <c r="J12" s="82"/>
      <c r="K12" s="80"/>
      <c r="L12" s="108"/>
      <c r="M12" s="91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</row>
    <row r="13" spans="1:40" ht="12.75" customHeight="1" x14ac:dyDescent="0.2">
      <c r="B13" s="98"/>
      <c r="D13" s="82"/>
      <c r="E13" s="82"/>
      <c r="F13" s="82"/>
      <c r="G13" s="82"/>
      <c r="H13" s="102"/>
      <c r="I13" s="113"/>
      <c r="J13" s="82"/>
      <c r="K13" s="80"/>
      <c r="L13" s="108"/>
      <c r="M13" s="91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</row>
    <row r="14" spans="1:40" ht="12.75" customHeight="1" x14ac:dyDescent="0.2">
      <c r="B14" s="98"/>
      <c r="D14" s="82"/>
      <c r="E14" s="82"/>
      <c r="F14" s="82"/>
      <c r="G14" s="82"/>
      <c r="H14" s="102"/>
      <c r="I14" s="113"/>
      <c r="J14" s="82"/>
      <c r="K14" s="80"/>
      <c r="L14" s="108"/>
      <c r="M14" s="91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</row>
    <row r="15" spans="1:40" ht="12.75" customHeight="1" x14ac:dyDescent="0.2">
      <c r="B15" s="98"/>
      <c r="D15" s="82"/>
      <c r="E15" s="82"/>
      <c r="F15" s="82"/>
      <c r="G15" s="82"/>
      <c r="H15" s="102"/>
      <c r="I15" s="113"/>
      <c r="J15" s="82"/>
      <c r="K15" s="80"/>
      <c r="L15" s="108"/>
      <c r="M15" s="91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</row>
    <row r="16" spans="1:40" ht="12.75" customHeight="1" x14ac:dyDescent="0.2">
      <c r="B16" s="98"/>
      <c r="D16" s="82"/>
      <c r="E16" s="82"/>
      <c r="F16" s="82"/>
      <c r="G16" s="82"/>
      <c r="H16" s="102"/>
      <c r="I16" s="113"/>
      <c r="J16" s="82"/>
      <c r="K16" s="80"/>
      <c r="L16" s="108"/>
      <c r="M16" s="91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</row>
    <row r="17" spans="2:33" ht="12.75" customHeight="1" x14ac:dyDescent="0.2">
      <c r="B17" s="98"/>
      <c r="D17" s="82"/>
      <c r="E17" s="82"/>
      <c r="F17" s="82"/>
      <c r="G17" s="82"/>
      <c r="H17" s="102"/>
      <c r="I17" s="113"/>
      <c r="J17" s="82"/>
      <c r="K17" s="80"/>
      <c r="L17" s="108"/>
      <c r="M17" s="91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</row>
    <row r="18" spans="2:33" ht="12.75" customHeight="1" x14ac:dyDescent="0.2">
      <c r="B18" s="98"/>
      <c r="D18" s="82"/>
      <c r="E18" s="82"/>
      <c r="F18" s="82"/>
      <c r="G18" s="82"/>
      <c r="H18" s="102"/>
      <c r="I18" s="113"/>
      <c r="J18" s="82"/>
      <c r="K18" s="80"/>
      <c r="L18" s="108"/>
      <c r="M18" s="91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</row>
    <row r="19" spans="2:33" ht="12.75" customHeight="1" x14ac:dyDescent="0.2">
      <c r="B19" s="98"/>
      <c r="D19" s="82"/>
      <c r="E19" s="82"/>
      <c r="F19" s="82"/>
      <c r="G19" s="82"/>
      <c r="H19" s="102"/>
      <c r="I19" s="113"/>
      <c r="J19" s="82"/>
      <c r="K19" s="80"/>
      <c r="L19" s="108"/>
      <c r="M19" s="91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</row>
    <row r="20" spans="2:33" ht="12.75" customHeight="1" x14ac:dyDescent="0.2">
      <c r="B20" s="98"/>
      <c r="D20" s="82"/>
      <c r="E20" s="82"/>
      <c r="F20" s="82"/>
      <c r="G20" s="82"/>
      <c r="H20" s="102"/>
      <c r="I20" s="113"/>
      <c r="J20" s="82"/>
      <c r="K20" s="80"/>
      <c r="L20" s="108"/>
      <c r="M20" s="91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</row>
    <row r="21" spans="2:33" ht="12.75" customHeight="1" x14ac:dyDescent="0.2">
      <c r="B21" s="98"/>
      <c r="D21" s="82"/>
      <c r="E21" s="82"/>
      <c r="F21" s="82"/>
      <c r="G21" s="82"/>
      <c r="H21" s="102"/>
      <c r="I21" s="113"/>
      <c r="J21" s="82"/>
      <c r="K21" s="80"/>
      <c r="L21" s="108"/>
      <c r="M21" s="91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</row>
    <row r="22" spans="2:33" ht="12.75" customHeight="1" x14ac:dyDescent="0.2">
      <c r="B22" s="98"/>
      <c r="D22" s="82"/>
      <c r="E22" s="82"/>
      <c r="F22" s="82"/>
      <c r="G22" s="82"/>
      <c r="H22" s="114"/>
      <c r="I22" s="115"/>
      <c r="J22" s="82"/>
      <c r="K22" s="80"/>
      <c r="L22" s="108"/>
      <c r="M22" s="92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</row>
    <row r="23" spans="2:33" ht="12.75" customHeight="1" thickBot="1" x14ac:dyDescent="0.25">
      <c r="B23" s="99"/>
      <c r="D23" s="100"/>
      <c r="E23" s="100"/>
      <c r="F23" s="100"/>
      <c r="G23" s="100"/>
      <c r="H23" s="39" t="s">
        <v>52</v>
      </c>
      <c r="I23" s="40" t="s">
        <v>0</v>
      </c>
      <c r="J23" s="100"/>
      <c r="K23" s="121"/>
      <c r="L23" s="32" t="str">
        <f t="shared" ref="L23:V23" si="8">IF(OR(TRIM(L8)=0,TRIM(L8)=""),"",IFERROR(TRIM(INDEX(QryItemNamed,MATCH(TRIM(L8),ITEM,0),3)),""))</f>
        <v>MILE</v>
      </c>
      <c r="M23" s="45" t="str">
        <f t="shared" si="8"/>
        <v>MILE</v>
      </c>
      <c r="N23" s="33" t="str">
        <f t="shared" si="8"/>
        <v>MILE</v>
      </c>
      <c r="O23" s="33" t="str">
        <f t="shared" si="8"/>
        <v>MILE</v>
      </c>
      <c r="P23" s="33" t="str">
        <f t="shared" si="8"/>
        <v>FT</v>
      </c>
      <c r="Q23" s="33" t="str">
        <f t="shared" si="8"/>
        <v>FT</v>
      </c>
      <c r="R23" s="33" t="str">
        <f t="shared" si="8"/>
        <v>FT</v>
      </c>
      <c r="S23" s="33" t="str">
        <f t="shared" si="8"/>
        <v>FT</v>
      </c>
      <c r="T23" s="33" t="str">
        <f t="shared" si="8"/>
        <v>FT</v>
      </c>
      <c r="U23" s="33" t="str">
        <f t="shared" si="8"/>
        <v>FT</v>
      </c>
      <c r="V23" s="33" t="str">
        <f t="shared" si="8"/>
        <v>EACH</v>
      </c>
      <c r="W23" s="33" t="str">
        <f t="shared" ref="W23:AB23" si="9">IF(OR(TRIM(W8)=0,TRIM(W8)=""),"",IFERROR(TRIM(INDEX(QryItemNamed,MATCH(TRIM(W8),ITEM,0),3)),""))</f>
        <v>SF</v>
      </c>
      <c r="X23" s="33" t="str">
        <f>IF(OR(TRIM(X8)=0,TRIM(X8)=""),"",IFERROR(TRIM(INDEX(QryItemNamed,MATCH(TRIM(X8),ITEM,0),3)),""))</f>
        <v>MILE</v>
      </c>
      <c r="Y23" s="33" t="str">
        <f t="shared" si="9"/>
        <v>MILE</v>
      </c>
      <c r="Z23" s="33" t="str">
        <f>IF(OR(TRIM(Z8)=0,TRIM(Z8)=""),"",IFERROR(TRIM(INDEX(QryItemNamed,MATCH(TRIM(Z8),ITEM,0),3)),""))</f>
        <v>FT</v>
      </c>
      <c r="AA23" s="33" t="str">
        <f t="shared" si="9"/>
        <v>FT</v>
      </c>
      <c r="AB23" s="33" t="str">
        <f t="shared" si="9"/>
        <v>FT</v>
      </c>
      <c r="AC23" s="33" t="str">
        <f t="shared" ref="AC23:AG23" si="10">IF(OR(TRIM(AC8)=0,TRIM(AC8)=""),"",IFERROR(TRIM(INDEX(QryItemNamed,MATCH(TRIM(AC8),ITEM,0),3)),""))</f>
        <v>EACH</v>
      </c>
      <c r="AD23" s="33" t="str">
        <f t="shared" si="10"/>
        <v/>
      </c>
      <c r="AE23" s="33" t="str">
        <f t="shared" si="10"/>
        <v/>
      </c>
      <c r="AF23" s="33"/>
      <c r="AG23" s="33" t="str">
        <f t="shared" si="10"/>
        <v/>
      </c>
    </row>
    <row r="24" spans="2:33" ht="12.75" customHeight="1" x14ac:dyDescent="0.2">
      <c r="B24" s="20"/>
      <c r="D24" s="37"/>
      <c r="E24" s="25"/>
      <c r="F24" s="41"/>
      <c r="G24" s="41"/>
      <c r="H24" s="42"/>
      <c r="I24" s="42"/>
      <c r="J24" s="28"/>
      <c r="K24" s="10"/>
      <c r="L24" s="57"/>
      <c r="M24" s="46"/>
      <c r="N24" s="46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</row>
    <row r="25" spans="2:33" ht="12.75" customHeight="1" x14ac:dyDescent="0.2">
      <c r="B25" s="20"/>
      <c r="D25" s="38"/>
      <c r="E25" s="26"/>
      <c r="F25" s="28"/>
      <c r="G25" s="28" t="s">
        <v>61</v>
      </c>
      <c r="H25" s="42"/>
      <c r="I25" s="42"/>
      <c r="J25" s="28"/>
      <c r="K25" s="12"/>
      <c r="L25" s="38"/>
      <c r="M25" s="27"/>
      <c r="N25" s="27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</row>
    <row r="26" spans="2:33" ht="12.75" customHeight="1" x14ac:dyDescent="0.2">
      <c r="B26" s="20"/>
      <c r="D26" s="38"/>
      <c r="E26" s="26"/>
      <c r="F26" s="28"/>
      <c r="G26" s="28"/>
      <c r="H26" s="42"/>
      <c r="I26" s="42"/>
      <c r="J26" s="28"/>
      <c r="K26" s="12"/>
      <c r="L26" s="38"/>
      <c r="M26" s="27"/>
      <c r="N26" s="27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</row>
    <row r="27" spans="2:33" ht="12.75" customHeight="1" x14ac:dyDescent="0.2">
      <c r="B27" s="20"/>
      <c r="D27" s="38" t="s">
        <v>22</v>
      </c>
      <c r="E27" s="26">
        <f>B8+23</f>
        <v>37</v>
      </c>
      <c r="F27" s="28" t="s">
        <v>129</v>
      </c>
      <c r="G27" s="36" t="s">
        <v>170</v>
      </c>
      <c r="H27" s="42">
        <v>16747</v>
      </c>
      <c r="I27" s="42">
        <v>16750</v>
      </c>
      <c r="J27" s="28" t="s">
        <v>63</v>
      </c>
      <c r="K27" s="12"/>
      <c r="L27" s="38"/>
      <c r="M27" s="27"/>
      <c r="N27" s="27"/>
      <c r="O27" s="26"/>
      <c r="P27" s="26"/>
      <c r="Q27" s="26">
        <f>$I27-$H27</f>
        <v>3</v>
      </c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</row>
    <row r="28" spans="2:33" ht="12.75" customHeight="1" x14ac:dyDescent="0.2">
      <c r="B28" s="20"/>
      <c r="D28" s="38" t="s">
        <v>23</v>
      </c>
      <c r="E28" s="26"/>
      <c r="F28" s="28"/>
      <c r="G28" s="28"/>
      <c r="H28" s="42"/>
      <c r="I28" s="42"/>
      <c r="J28" s="28"/>
      <c r="K28" s="12"/>
      <c r="L28" s="38"/>
      <c r="M28" s="27"/>
      <c r="N28" s="27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</row>
    <row r="29" spans="2:33" ht="12.75" customHeight="1" x14ac:dyDescent="0.2">
      <c r="B29" s="20"/>
      <c r="D29" s="38"/>
      <c r="E29" s="26">
        <f>E27+1</f>
        <v>38</v>
      </c>
      <c r="F29" s="28" t="s">
        <v>62</v>
      </c>
      <c r="G29" s="28" t="s">
        <v>170</v>
      </c>
      <c r="H29" s="42">
        <v>16796</v>
      </c>
      <c r="I29" s="42">
        <v>17300</v>
      </c>
      <c r="J29" s="28" t="s">
        <v>63</v>
      </c>
      <c r="K29" s="12"/>
      <c r="L29" s="38"/>
      <c r="M29" s="27">
        <f>$I29-$H29</f>
        <v>504</v>
      </c>
      <c r="N29" s="27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</row>
    <row r="30" spans="2:33" ht="12.75" customHeight="1" x14ac:dyDescent="0.2">
      <c r="B30" s="20"/>
      <c r="D30" s="38" t="s">
        <v>24</v>
      </c>
      <c r="E30" s="26">
        <f t="shared" ref="E30:E38" si="11">E29</f>
        <v>38</v>
      </c>
      <c r="F30" s="28" t="s">
        <v>64</v>
      </c>
      <c r="G30" s="28" t="s">
        <v>170</v>
      </c>
      <c r="H30" s="42">
        <v>16880</v>
      </c>
      <c r="I30" s="42">
        <v>17256</v>
      </c>
      <c r="J30" s="28" t="s">
        <v>276</v>
      </c>
      <c r="K30" s="12"/>
      <c r="L30" s="38"/>
      <c r="M30" s="27">
        <f>$I30-$H30</f>
        <v>376</v>
      </c>
      <c r="N30" s="27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</row>
    <row r="31" spans="2:33" ht="12.75" customHeight="1" x14ac:dyDescent="0.2">
      <c r="B31" s="20"/>
      <c r="D31" s="38"/>
      <c r="E31" s="26">
        <f t="shared" si="11"/>
        <v>38</v>
      </c>
      <c r="F31" s="28" t="s">
        <v>100</v>
      </c>
      <c r="G31" s="28" t="s">
        <v>170</v>
      </c>
      <c r="H31" s="42">
        <v>16830</v>
      </c>
      <c r="I31" s="42">
        <v>17300</v>
      </c>
      <c r="J31" s="28" t="s">
        <v>68</v>
      </c>
      <c r="K31" s="12"/>
      <c r="L31" s="38"/>
      <c r="M31" s="27"/>
      <c r="N31" s="27">
        <f>$I31-$H31</f>
        <v>470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</row>
    <row r="32" spans="2:33" ht="12.75" customHeight="1" x14ac:dyDescent="0.2">
      <c r="B32" s="20"/>
      <c r="D32" s="38"/>
      <c r="E32" s="26">
        <f t="shared" si="11"/>
        <v>38</v>
      </c>
      <c r="F32" s="28" t="s">
        <v>124</v>
      </c>
      <c r="G32" s="28" t="s">
        <v>170</v>
      </c>
      <c r="H32" s="42">
        <v>16950</v>
      </c>
      <c r="I32" s="42">
        <v>17173</v>
      </c>
      <c r="J32" s="28" t="s">
        <v>63</v>
      </c>
      <c r="K32" s="12"/>
      <c r="L32" s="38"/>
      <c r="M32" s="27"/>
      <c r="N32" s="27"/>
      <c r="O32" s="26"/>
      <c r="P32" s="26">
        <f>$I32-$H32</f>
        <v>223</v>
      </c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</row>
    <row r="33" spans="2:33" ht="12.75" customHeight="1" x14ac:dyDescent="0.2">
      <c r="B33" s="20"/>
      <c r="D33" s="38"/>
      <c r="E33" s="26">
        <f t="shared" si="11"/>
        <v>38</v>
      </c>
      <c r="F33" s="28" t="s">
        <v>131</v>
      </c>
      <c r="G33" s="28" t="s">
        <v>170</v>
      </c>
      <c r="H33" s="42">
        <v>16750</v>
      </c>
      <c r="I33" s="42">
        <v>16900</v>
      </c>
      <c r="J33" s="28" t="s">
        <v>63</v>
      </c>
      <c r="K33" s="12"/>
      <c r="L33" s="38"/>
      <c r="M33" s="27"/>
      <c r="N33" s="27"/>
      <c r="O33" s="26"/>
      <c r="P33" s="26"/>
      <c r="Q33" s="26">
        <f>$I33-$H33</f>
        <v>150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</row>
    <row r="34" spans="2:33" ht="12.75" customHeight="1" x14ac:dyDescent="0.2">
      <c r="B34" s="20"/>
      <c r="D34" s="38"/>
      <c r="E34" s="26">
        <f t="shared" si="11"/>
        <v>38</v>
      </c>
      <c r="F34" s="28" t="s">
        <v>132</v>
      </c>
      <c r="G34" s="28" t="s">
        <v>170</v>
      </c>
      <c r="H34" s="42">
        <v>16796</v>
      </c>
      <c r="I34" s="42">
        <v>17256</v>
      </c>
      <c r="J34" s="28" t="s">
        <v>63</v>
      </c>
      <c r="K34" s="12"/>
      <c r="L34" s="38"/>
      <c r="M34" s="27"/>
      <c r="N34" s="27"/>
      <c r="O34" s="26"/>
      <c r="P34" s="26"/>
      <c r="Q34" s="26"/>
      <c r="R34" s="26"/>
      <c r="S34" s="26"/>
      <c r="T34" s="26">
        <f>ROUNDUP((7.9771+12.4608+16.7485+20.8892+28.7236+31.1906+29.6095+25.8785+19.9902+22.9677+25.542+27.2282+19.6719+15.3142+10.9017+6.4331)/2,0)</f>
        <v>161</v>
      </c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</row>
    <row r="35" spans="2:33" ht="12.75" customHeight="1" x14ac:dyDescent="0.2">
      <c r="B35" s="20"/>
      <c r="D35" s="38"/>
      <c r="E35" s="26">
        <f t="shared" si="11"/>
        <v>38</v>
      </c>
      <c r="F35" s="28" t="s">
        <v>154</v>
      </c>
      <c r="G35" s="28" t="s">
        <v>170</v>
      </c>
      <c r="H35" s="42">
        <v>17014</v>
      </c>
      <c r="I35" s="42"/>
      <c r="J35" s="28" t="s">
        <v>63</v>
      </c>
      <c r="K35" s="12"/>
      <c r="L35" s="38"/>
      <c r="M35" s="27"/>
      <c r="N35" s="27"/>
      <c r="O35" s="26"/>
      <c r="P35" s="26"/>
      <c r="Q35" s="26"/>
      <c r="R35" s="26"/>
      <c r="S35" s="26"/>
      <c r="T35" s="26"/>
      <c r="U35" s="26"/>
      <c r="V35" s="26">
        <v>1</v>
      </c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</row>
    <row r="36" spans="2:33" ht="12.75" customHeight="1" x14ac:dyDescent="0.2">
      <c r="B36" s="20"/>
      <c r="D36" s="38" t="s">
        <v>30</v>
      </c>
      <c r="E36" s="26">
        <f t="shared" si="11"/>
        <v>38</v>
      </c>
      <c r="F36" s="28" t="s">
        <v>155</v>
      </c>
      <c r="G36" s="28" t="s">
        <v>170</v>
      </c>
      <c r="H36" s="42">
        <v>17080</v>
      </c>
      <c r="I36" s="42"/>
      <c r="J36" s="28" t="s">
        <v>63</v>
      </c>
      <c r="K36" s="12"/>
      <c r="L36" s="38"/>
      <c r="M36" s="27"/>
      <c r="N36" s="27"/>
      <c r="O36" s="26"/>
      <c r="P36" s="26"/>
      <c r="Q36" s="26"/>
      <c r="R36" s="26"/>
      <c r="S36" s="26"/>
      <c r="T36" s="26"/>
      <c r="U36" s="26"/>
      <c r="V36" s="26">
        <v>1</v>
      </c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</row>
    <row r="37" spans="2:33" ht="12.75" customHeight="1" x14ac:dyDescent="0.2">
      <c r="B37" s="20"/>
      <c r="D37" s="38" t="s">
        <v>31</v>
      </c>
      <c r="E37" s="26">
        <f t="shared" si="11"/>
        <v>38</v>
      </c>
      <c r="F37" s="28" t="s">
        <v>156</v>
      </c>
      <c r="G37" s="28" t="s">
        <v>170</v>
      </c>
      <c r="H37" s="42">
        <v>17146</v>
      </c>
      <c r="I37" s="42"/>
      <c r="J37" s="28" t="s">
        <v>63</v>
      </c>
      <c r="K37" s="12"/>
      <c r="L37" s="38"/>
      <c r="M37" s="27"/>
      <c r="N37" s="27"/>
      <c r="O37" s="26"/>
      <c r="P37" s="26"/>
      <c r="Q37" s="26"/>
      <c r="R37" s="26"/>
      <c r="S37" s="26"/>
      <c r="T37" s="26"/>
      <c r="U37" s="26"/>
      <c r="V37" s="26">
        <v>1</v>
      </c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</row>
    <row r="38" spans="2:33" ht="12.75" customHeight="1" x14ac:dyDescent="0.2">
      <c r="B38" s="20"/>
      <c r="D38" s="38" t="s">
        <v>32</v>
      </c>
      <c r="E38" s="26">
        <f t="shared" si="11"/>
        <v>38</v>
      </c>
      <c r="F38" s="28" t="s">
        <v>157</v>
      </c>
      <c r="G38" s="28" t="s">
        <v>170</v>
      </c>
      <c r="H38" s="42">
        <v>17212</v>
      </c>
      <c r="I38" s="42"/>
      <c r="J38" s="28" t="s">
        <v>63</v>
      </c>
      <c r="K38" s="12"/>
      <c r="L38" s="38"/>
      <c r="M38" s="27"/>
      <c r="N38" s="27"/>
      <c r="O38" s="26"/>
      <c r="P38" s="26"/>
      <c r="Q38" s="26"/>
      <c r="R38" s="26"/>
      <c r="S38" s="26"/>
      <c r="T38" s="26"/>
      <c r="U38" s="26"/>
      <c r="V38" s="26">
        <v>1</v>
      </c>
      <c r="W38" s="26"/>
      <c r="X38" s="29"/>
      <c r="Y38" s="26"/>
      <c r="Z38" s="26"/>
      <c r="AA38" s="26"/>
      <c r="AB38" s="26"/>
      <c r="AC38" s="26"/>
      <c r="AD38" s="26"/>
      <c r="AE38" s="26"/>
      <c r="AF38" s="26"/>
      <c r="AG38" s="26"/>
    </row>
    <row r="39" spans="2:33" ht="12.75" customHeight="1" x14ac:dyDescent="0.2">
      <c r="B39" s="20"/>
      <c r="D39" s="38"/>
      <c r="E39" s="26"/>
      <c r="F39" s="28"/>
      <c r="G39" s="28"/>
      <c r="H39" s="42"/>
      <c r="I39" s="42"/>
      <c r="J39" s="28"/>
      <c r="K39" s="12"/>
      <c r="L39" s="38"/>
      <c r="M39" s="27"/>
      <c r="N39" s="27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</row>
    <row r="40" spans="2:33" ht="12.75" customHeight="1" x14ac:dyDescent="0.2">
      <c r="B40" s="20"/>
      <c r="D40" s="38" t="s">
        <v>47</v>
      </c>
      <c r="E40" s="26">
        <f>E38+1</f>
        <v>39</v>
      </c>
      <c r="F40" s="28" t="s">
        <v>67</v>
      </c>
      <c r="G40" s="28" t="s">
        <v>170</v>
      </c>
      <c r="H40" s="42">
        <v>17300</v>
      </c>
      <c r="I40" s="42">
        <v>17850</v>
      </c>
      <c r="J40" s="28" t="s">
        <v>63</v>
      </c>
      <c r="K40" s="12"/>
      <c r="L40" s="38"/>
      <c r="M40" s="27">
        <f>$I40-$H40</f>
        <v>550</v>
      </c>
      <c r="N40" s="27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</row>
    <row r="41" spans="2:33" ht="12.75" customHeight="1" x14ac:dyDescent="0.2">
      <c r="B41" s="20"/>
      <c r="D41" s="38" t="s">
        <v>48</v>
      </c>
      <c r="E41" s="26">
        <f>E40</f>
        <v>39</v>
      </c>
      <c r="F41" s="28" t="s">
        <v>69</v>
      </c>
      <c r="G41" s="28" t="s">
        <v>171</v>
      </c>
      <c r="H41" s="42">
        <v>105200</v>
      </c>
      <c r="I41" s="42">
        <v>105211</v>
      </c>
      <c r="J41" s="28" t="s">
        <v>66</v>
      </c>
      <c r="K41" s="12"/>
      <c r="L41" s="38"/>
      <c r="M41" s="27">
        <f>$I41-$H41</f>
        <v>11</v>
      </c>
      <c r="N41" s="27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</row>
    <row r="42" spans="2:33" ht="12.75" customHeight="1" x14ac:dyDescent="0.2">
      <c r="B42" s="20"/>
      <c r="D42" s="38" t="s">
        <v>39</v>
      </c>
      <c r="E42" s="26">
        <f>E41</f>
        <v>39</v>
      </c>
      <c r="F42" s="28" t="s">
        <v>70</v>
      </c>
      <c r="G42" s="28" t="s">
        <v>171</v>
      </c>
      <c r="H42" s="42">
        <v>105532</v>
      </c>
      <c r="I42" s="42">
        <v>105550</v>
      </c>
      <c r="J42" s="28" t="s">
        <v>66</v>
      </c>
      <c r="K42" s="12"/>
      <c r="L42" s="38"/>
      <c r="M42" s="27">
        <f>$I42-$H42</f>
        <v>18</v>
      </c>
      <c r="N42" s="27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spans="2:33" ht="12.75" customHeight="1" x14ac:dyDescent="0.2">
      <c r="B43" s="20"/>
      <c r="D43" s="38"/>
      <c r="E43" s="26">
        <f>E50</f>
        <v>39</v>
      </c>
      <c r="F43" s="28" t="s">
        <v>277</v>
      </c>
      <c r="G43" s="28" t="s">
        <v>171</v>
      </c>
      <c r="H43" s="42">
        <v>105522</v>
      </c>
      <c r="I43" s="42">
        <v>105550</v>
      </c>
      <c r="J43" s="28" t="s">
        <v>66</v>
      </c>
      <c r="K43" s="12"/>
      <c r="L43" s="38"/>
      <c r="M43" s="27">
        <f>$I43-$H43</f>
        <v>28</v>
      </c>
      <c r="N43" s="27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</row>
    <row r="44" spans="2:33" ht="12.75" customHeight="1" x14ac:dyDescent="0.2">
      <c r="B44" s="20"/>
      <c r="D44" s="38"/>
      <c r="E44" s="26">
        <f>E41</f>
        <v>39</v>
      </c>
      <c r="F44" s="28" t="s">
        <v>101</v>
      </c>
      <c r="G44" s="28" t="s">
        <v>172</v>
      </c>
      <c r="H44" s="42">
        <v>17300</v>
      </c>
      <c r="I44" s="42">
        <v>105439</v>
      </c>
      <c r="J44" s="28" t="s">
        <v>65</v>
      </c>
      <c r="K44" s="12"/>
      <c r="L44" s="38"/>
      <c r="M44" s="27"/>
      <c r="N44" s="27">
        <f>ROUNDUP(280.3364,0)</f>
        <v>281</v>
      </c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</row>
    <row r="45" spans="2:33" ht="12.75" customHeight="1" x14ac:dyDescent="0.2">
      <c r="B45" s="20"/>
      <c r="D45" s="38" t="s">
        <v>25</v>
      </c>
      <c r="E45" s="26">
        <f t="shared" ref="E45:E50" si="12">E44</f>
        <v>39</v>
      </c>
      <c r="F45" s="28" t="s">
        <v>102</v>
      </c>
      <c r="G45" s="28" t="s">
        <v>173</v>
      </c>
      <c r="H45" s="42">
        <v>105550</v>
      </c>
      <c r="I45" s="42">
        <v>17850</v>
      </c>
      <c r="J45" s="28" t="s">
        <v>68</v>
      </c>
      <c r="K45" s="12"/>
      <c r="L45" s="38"/>
      <c r="M45" s="27"/>
      <c r="N45" s="27">
        <f>ROUNDUP(482.6049,0)</f>
        <v>483</v>
      </c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</row>
    <row r="46" spans="2:33" ht="12.75" customHeight="1" x14ac:dyDescent="0.2">
      <c r="B46" s="20"/>
      <c r="D46" s="38" t="s">
        <v>26</v>
      </c>
      <c r="E46" s="26">
        <f t="shared" si="12"/>
        <v>39</v>
      </c>
      <c r="F46" s="28" t="s">
        <v>104</v>
      </c>
      <c r="G46" s="28" t="s">
        <v>173</v>
      </c>
      <c r="H46" s="42">
        <v>105200</v>
      </c>
      <c r="I46" s="42">
        <v>17676</v>
      </c>
      <c r="J46" s="28" t="s">
        <v>166</v>
      </c>
      <c r="K46" s="12"/>
      <c r="L46" s="38"/>
      <c r="M46" s="27"/>
      <c r="N46" s="27">
        <f>ROUNDUP(192.2258,0)</f>
        <v>193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</row>
    <row r="47" spans="2:33" ht="12.75" customHeight="1" x14ac:dyDescent="0.2">
      <c r="B47" s="20"/>
      <c r="D47" s="38" t="s">
        <v>35</v>
      </c>
      <c r="E47" s="26">
        <f t="shared" si="12"/>
        <v>39</v>
      </c>
      <c r="F47" s="28" t="s">
        <v>127</v>
      </c>
      <c r="G47" s="28" t="s">
        <v>171</v>
      </c>
      <c r="H47" s="42">
        <v>105200</v>
      </c>
      <c r="I47" s="42">
        <v>105211</v>
      </c>
      <c r="J47" s="28" t="s">
        <v>66</v>
      </c>
      <c r="K47" s="12"/>
      <c r="L47" s="38"/>
      <c r="M47" s="27"/>
      <c r="N47" s="27"/>
      <c r="O47" s="26"/>
      <c r="P47" s="26">
        <f>$I47-$H47</f>
        <v>11</v>
      </c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</row>
    <row r="48" spans="2:33" ht="12.75" customHeight="1" x14ac:dyDescent="0.2">
      <c r="B48" s="20"/>
      <c r="D48" s="38" t="s">
        <v>27</v>
      </c>
      <c r="E48" s="26">
        <f t="shared" si="12"/>
        <v>39</v>
      </c>
      <c r="F48" s="28" t="s">
        <v>140</v>
      </c>
      <c r="G48" s="28" t="s">
        <v>170</v>
      </c>
      <c r="H48" s="42">
        <v>17656</v>
      </c>
      <c r="I48" s="42"/>
      <c r="J48" s="28" t="s">
        <v>63</v>
      </c>
      <c r="K48" s="12"/>
      <c r="L48" s="38"/>
      <c r="M48" s="27"/>
      <c r="N48" s="27"/>
      <c r="O48" s="26"/>
      <c r="P48" s="26"/>
      <c r="Q48" s="26"/>
      <c r="R48" s="26"/>
      <c r="S48" s="26"/>
      <c r="T48" s="26"/>
      <c r="U48" s="26">
        <v>12</v>
      </c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</row>
    <row r="49" spans="2:33" ht="12.75" customHeight="1" x14ac:dyDescent="0.2">
      <c r="B49" s="20"/>
      <c r="D49" s="38"/>
      <c r="E49" s="26">
        <f t="shared" si="12"/>
        <v>39</v>
      </c>
      <c r="F49" s="28" t="s">
        <v>141</v>
      </c>
      <c r="G49" s="28" t="s">
        <v>171</v>
      </c>
      <c r="H49" s="42">
        <v>105213</v>
      </c>
      <c r="I49" s="42"/>
      <c r="J49" s="28" t="s">
        <v>65</v>
      </c>
      <c r="K49" s="12"/>
      <c r="L49" s="38"/>
      <c r="M49" s="27"/>
      <c r="N49" s="27"/>
      <c r="O49" s="26"/>
      <c r="P49" s="26"/>
      <c r="Q49" s="26"/>
      <c r="R49" s="26"/>
      <c r="S49" s="26"/>
      <c r="T49" s="26"/>
      <c r="U49" s="26">
        <v>24</v>
      </c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</row>
    <row r="50" spans="2:33" ht="12.75" customHeight="1" x14ac:dyDescent="0.2">
      <c r="B50" s="20"/>
      <c r="D50" s="38" t="s">
        <v>34</v>
      </c>
      <c r="E50" s="26">
        <f t="shared" si="12"/>
        <v>39</v>
      </c>
      <c r="F50" s="28" t="s">
        <v>142</v>
      </c>
      <c r="G50" s="28" t="s">
        <v>171</v>
      </c>
      <c r="H50" s="42">
        <v>105520</v>
      </c>
      <c r="I50" s="42"/>
      <c r="J50" s="28" t="s">
        <v>66</v>
      </c>
      <c r="K50" s="12"/>
      <c r="L50" s="38"/>
      <c r="M50" s="27"/>
      <c r="N50" s="27"/>
      <c r="O50" s="26"/>
      <c r="P50" s="26"/>
      <c r="Q50" s="26"/>
      <c r="R50" s="26"/>
      <c r="S50" s="26"/>
      <c r="T50" s="26"/>
      <c r="U50" s="26">
        <v>12</v>
      </c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</row>
    <row r="51" spans="2:33" ht="12.75" customHeight="1" x14ac:dyDescent="0.2">
      <c r="B51" s="20"/>
      <c r="D51" s="38" t="s">
        <v>36</v>
      </c>
      <c r="E51" s="26"/>
      <c r="F51" s="28"/>
      <c r="G51" s="28"/>
      <c r="H51" s="42"/>
      <c r="I51" s="42"/>
      <c r="J51" s="28"/>
      <c r="K51" s="12"/>
      <c r="L51" s="38"/>
      <c r="M51" s="27"/>
      <c r="N51" s="27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</row>
    <row r="52" spans="2:33" ht="12.75" customHeight="1" x14ac:dyDescent="0.2">
      <c r="B52" s="20"/>
      <c r="D52" s="38" t="s">
        <v>37</v>
      </c>
      <c r="E52" s="26">
        <f>E50+1</f>
        <v>40</v>
      </c>
      <c r="F52" s="28" t="s">
        <v>71</v>
      </c>
      <c r="G52" s="28" t="s">
        <v>170</v>
      </c>
      <c r="H52" s="42">
        <v>17850</v>
      </c>
      <c r="I52" s="42">
        <v>18400</v>
      </c>
      <c r="J52" s="28" t="s">
        <v>63</v>
      </c>
      <c r="K52" s="12"/>
      <c r="L52" s="38"/>
      <c r="M52" s="27">
        <f>$I52-$H52</f>
        <v>550</v>
      </c>
      <c r="N52" s="27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</row>
    <row r="53" spans="2:33" ht="12.75" customHeight="1" x14ac:dyDescent="0.2">
      <c r="B53" s="20"/>
      <c r="D53" s="38" t="s">
        <v>38</v>
      </c>
      <c r="E53" s="26">
        <f>E52</f>
        <v>40</v>
      </c>
      <c r="F53" s="28" t="s">
        <v>105</v>
      </c>
      <c r="G53" s="28" t="s">
        <v>170</v>
      </c>
      <c r="H53" s="42">
        <v>17850</v>
      </c>
      <c r="I53" s="42">
        <v>18400</v>
      </c>
      <c r="J53" s="28" t="s">
        <v>65</v>
      </c>
      <c r="K53" s="12"/>
      <c r="L53" s="38"/>
      <c r="M53" s="27"/>
      <c r="N53" s="27">
        <f>$I53-$H53</f>
        <v>550</v>
      </c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</row>
    <row r="54" spans="2:33" ht="12.75" customHeight="1" x14ac:dyDescent="0.2">
      <c r="B54" s="20"/>
      <c r="D54" s="38"/>
      <c r="E54" s="26"/>
      <c r="F54" s="28"/>
      <c r="G54" s="28"/>
      <c r="H54" s="42"/>
      <c r="I54" s="42"/>
      <c r="J54" s="28"/>
      <c r="K54" s="12"/>
      <c r="L54" s="38"/>
      <c r="M54" s="27"/>
      <c r="N54" s="27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</row>
    <row r="55" spans="2:33" ht="12.75" customHeight="1" x14ac:dyDescent="0.2">
      <c r="B55" s="20"/>
      <c r="D55" s="38"/>
      <c r="E55" s="26">
        <f>E53+1</f>
        <v>41</v>
      </c>
      <c r="F55" s="28" t="s">
        <v>72</v>
      </c>
      <c r="G55" s="28" t="s">
        <v>170</v>
      </c>
      <c r="H55" s="42">
        <v>18400</v>
      </c>
      <c r="I55" s="42">
        <v>18674</v>
      </c>
      <c r="J55" s="28" t="s">
        <v>63</v>
      </c>
      <c r="K55" s="12"/>
      <c r="L55" s="38"/>
      <c r="M55" s="27">
        <f t="shared" ref="M55" si="13">$I55-$H55</f>
        <v>274</v>
      </c>
      <c r="N55" s="27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</row>
    <row r="56" spans="2:33" ht="12.75" customHeight="1" x14ac:dyDescent="0.2">
      <c r="B56" s="20"/>
      <c r="D56" s="38" t="s">
        <v>28</v>
      </c>
      <c r="E56" s="26">
        <f>E55</f>
        <v>41</v>
      </c>
      <c r="F56" s="28" t="s">
        <v>106</v>
      </c>
      <c r="G56" s="28" t="s">
        <v>170</v>
      </c>
      <c r="H56" s="42">
        <v>18400</v>
      </c>
      <c r="I56" s="42">
        <v>18674</v>
      </c>
      <c r="J56" s="28" t="s">
        <v>66</v>
      </c>
      <c r="K56" s="12"/>
      <c r="L56" s="38"/>
      <c r="M56" s="27"/>
      <c r="N56" s="27">
        <f>$I56-$H56</f>
        <v>274</v>
      </c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</row>
    <row r="57" spans="2:33" ht="12.75" customHeight="1" x14ac:dyDescent="0.2">
      <c r="B57" s="20"/>
      <c r="D57" s="38" t="s">
        <v>40</v>
      </c>
      <c r="E57" s="26"/>
      <c r="F57" s="28"/>
      <c r="G57" s="28"/>
      <c r="H57" s="42"/>
      <c r="I57" s="42"/>
      <c r="J57" s="28"/>
      <c r="K57" s="12"/>
      <c r="L57" s="38"/>
      <c r="M57" s="27"/>
      <c r="N57" s="27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</row>
    <row r="58" spans="2:33" ht="12.75" customHeight="1" x14ac:dyDescent="0.2">
      <c r="B58" s="20"/>
      <c r="D58" s="38" t="s">
        <v>41</v>
      </c>
      <c r="E58" s="26">
        <f>E56+1</f>
        <v>42</v>
      </c>
      <c r="F58" s="28" t="s">
        <v>107</v>
      </c>
      <c r="G58" s="28" t="s">
        <v>171</v>
      </c>
      <c r="H58" s="42">
        <v>104577</v>
      </c>
      <c r="I58" s="42">
        <v>104650</v>
      </c>
      <c r="J58" s="28" t="s">
        <v>63</v>
      </c>
      <c r="K58" s="12"/>
      <c r="L58" s="38"/>
      <c r="M58" s="27"/>
      <c r="N58" s="27">
        <f>$I58-$H58</f>
        <v>73</v>
      </c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</row>
    <row r="59" spans="2:33" ht="12.75" customHeight="1" x14ac:dyDescent="0.2">
      <c r="B59" s="20"/>
      <c r="D59" s="38"/>
      <c r="E59" s="26">
        <f>E58</f>
        <v>42</v>
      </c>
      <c r="F59" s="28" t="s">
        <v>125</v>
      </c>
      <c r="G59" s="28" t="s">
        <v>171</v>
      </c>
      <c r="H59" s="42">
        <v>104577</v>
      </c>
      <c r="I59" s="42">
        <v>104650</v>
      </c>
      <c r="J59" s="28" t="s">
        <v>63</v>
      </c>
      <c r="K59" s="12"/>
      <c r="L59" s="38"/>
      <c r="M59" s="27"/>
      <c r="N59" s="27"/>
      <c r="O59" s="26"/>
      <c r="P59" s="26">
        <f>$I59-$H59</f>
        <v>73</v>
      </c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</row>
    <row r="60" spans="2:33" ht="12.75" customHeight="1" x14ac:dyDescent="0.2">
      <c r="B60" s="20"/>
      <c r="D60" s="38" t="s">
        <v>42</v>
      </c>
      <c r="E60" s="26">
        <f>E59</f>
        <v>42</v>
      </c>
      <c r="F60" s="28" t="s">
        <v>167</v>
      </c>
      <c r="G60" s="28" t="s">
        <v>171</v>
      </c>
      <c r="H60" s="42">
        <v>104607</v>
      </c>
      <c r="I60" s="42"/>
      <c r="J60" s="28" t="s">
        <v>63</v>
      </c>
      <c r="K60" s="12"/>
      <c r="L60" s="38"/>
      <c r="M60" s="27"/>
      <c r="N60" s="27"/>
      <c r="O60" s="26"/>
      <c r="P60" s="26"/>
      <c r="Q60" s="26"/>
      <c r="R60" s="26"/>
      <c r="S60" s="26"/>
      <c r="T60" s="26"/>
      <c r="U60" s="26"/>
      <c r="V60" s="26">
        <v>1</v>
      </c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</row>
    <row r="61" spans="2:33" ht="12.75" customHeight="1" x14ac:dyDescent="0.2">
      <c r="B61" s="20"/>
      <c r="D61" s="38" t="s">
        <v>43</v>
      </c>
      <c r="E61" s="26"/>
      <c r="F61" s="28"/>
      <c r="G61" s="28"/>
      <c r="H61" s="42"/>
      <c r="I61" s="42"/>
      <c r="J61" s="28"/>
      <c r="K61" s="12"/>
      <c r="L61" s="38"/>
      <c r="M61" s="27"/>
      <c r="N61" s="27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</row>
    <row r="62" spans="2:33" ht="12.75" customHeight="1" x14ac:dyDescent="0.2">
      <c r="B62" s="20"/>
      <c r="D62" s="38" t="s">
        <v>44</v>
      </c>
      <c r="E62" s="26">
        <f>E60+1</f>
        <v>43</v>
      </c>
      <c r="F62" s="28" t="s">
        <v>73</v>
      </c>
      <c r="G62" s="28" t="s">
        <v>171</v>
      </c>
      <c r="H62" s="42">
        <v>104697</v>
      </c>
      <c r="I62" s="42">
        <v>104823</v>
      </c>
      <c r="J62" s="28" t="s">
        <v>65</v>
      </c>
      <c r="K62" s="12"/>
      <c r="L62" s="38"/>
      <c r="M62" s="27">
        <f>$I62-$H62</f>
        <v>126</v>
      </c>
      <c r="N62" s="27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</row>
    <row r="63" spans="2:33" ht="12.75" customHeight="1" x14ac:dyDescent="0.2">
      <c r="B63" s="20"/>
      <c r="D63" s="38"/>
      <c r="E63" s="26">
        <f t="shared" ref="E63:E70" si="14">E62</f>
        <v>43</v>
      </c>
      <c r="F63" s="28" t="s">
        <v>74</v>
      </c>
      <c r="G63" s="28" t="s">
        <v>171</v>
      </c>
      <c r="H63" s="42">
        <v>104697</v>
      </c>
      <c r="I63" s="42">
        <v>105200</v>
      </c>
      <c r="J63" s="28" t="s">
        <v>65</v>
      </c>
      <c r="K63" s="12"/>
      <c r="L63" s="38"/>
      <c r="M63" s="27">
        <f>$I63-$H63</f>
        <v>503</v>
      </c>
      <c r="N63" s="27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</row>
    <row r="64" spans="2:33" ht="12.75" customHeight="1" x14ac:dyDescent="0.2">
      <c r="B64" s="20"/>
      <c r="D64" s="38" t="s">
        <v>45</v>
      </c>
      <c r="E64" s="26">
        <f t="shared" si="14"/>
        <v>43</v>
      </c>
      <c r="F64" s="28" t="s">
        <v>108</v>
      </c>
      <c r="G64" s="28" t="s">
        <v>171</v>
      </c>
      <c r="H64" s="42">
        <v>104650</v>
      </c>
      <c r="I64" s="42">
        <v>105200</v>
      </c>
      <c r="J64" s="28" t="s">
        <v>63</v>
      </c>
      <c r="K64" s="12"/>
      <c r="L64" s="38"/>
      <c r="M64" s="27"/>
      <c r="N64" s="27">
        <f>$I64-$H64</f>
        <v>550</v>
      </c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</row>
    <row r="65" spans="2:33" ht="12.75" customHeight="1" x14ac:dyDescent="0.2">
      <c r="B65" s="20"/>
      <c r="D65" s="38" t="s">
        <v>29</v>
      </c>
      <c r="E65" s="26">
        <f t="shared" si="14"/>
        <v>43</v>
      </c>
      <c r="F65" s="28" t="s">
        <v>126</v>
      </c>
      <c r="G65" s="28" t="s">
        <v>171</v>
      </c>
      <c r="H65" s="42">
        <v>104650</v>
      </c>
      <c r="I65" s="42">
        <v>105200</v>
      </c>
      <c r="J65" s="28" t="s">
        <v>65</v>
      </c>
      <c r="K65" s="12"/>
      <c r="L65" s="38"/>
      <c r="M65" s="27"/>
      <c r="N65" s="27"/>
      <c r="O65" s="26"/>
      <c r="P65" s="26">
        <f>$I65-$H65</f>
        <v>550</v>
      </c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</row>
    <row r="66" spans="2:33" ht="12.75" customHeight="1" x14ac:dyDescent="0.2">
      <c r="B66" s="20"/>
      <c r="D66" s="38" t="s">
        <v>46</v>
      </c>
      <c r="E66" s="26">
        <f t="shared" si="14"/>
        <v>43</v>
      </c>
      <c r="F66" s="28" t="s">
        <v>133</v>
      </c>
      <c r="G66" s="28" t="s">
        <v>171</v>
      </c>
      <c r="H66" s="42">
        <v>104697</v>
      </c>
      <c r="I66" s="42">
        <v>104823</v>
      </c>
      <c r="J66" s="28" t="s">
        <v>65</v>
      </c>
      <c r="K66" s="12"/>
      <c r="L66" s="38"/>
      <c r="M66" s="27"/>
      <c r="N66" s="27"/>
      <c r="O66" s="26"/>
      <c r="P66" s="26"/>
      <c r="Q66" s="26"/>
      <c r="R66" s="26"/>
      <c r="S66" s="26"/>
      <c r="T66" s="26">
        <f>ROUNDUP((6.7721+12.392+14.722+10.1241+5.5408)/2,0)</f>
        <v>25</v>
      </c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</row>
    <row r="67" spans="2:33" ht="12.75" customHeight="1" x14ac:dyDescent="0.2">
      <c r="B67" s="20"/>
      <c r="D67" s="38"/>
      <c r="E67" s="26">
        <f t="shared" si="14"/>
        <v>43</v>
      </c>
      <c r="F67" s="28" t="s">
        <v>158</v>
      </c>
      <c r="G67" s="28" t="s">
        <v>171</v>
      </c>
      <c r="H67" s="42">
        <v>104673</v>
      </c>
      <c r="I67" s="42"/>
      <c r="J67" s="28" t="s">
        <v>63</v>
      </c>
      <c r="K67" s="12"/>
      <c r="L67" s="38"/>
      <c r="M67" s="27"/>
      <c r="N67" s="27"/>
      <c r="O67" s="26"/>
      <c r="P67" s="26"/>
      <c r="Q67" s="26"/>
      <c r="R67" s="26"/>
      <c r="S67" s="26"/>
      <c r="T67" s="26"/>
      <c r="U67" s="26"/>
      <c r="V67" s="26">
        <v>1</v>
      </c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</row>
    <row r="68" spans="2:33" ht="12.75" customHeight="1" x14ac:dyDescent="0.2">
      <c r="B68" s="20"/>
      <c r="D68" s="38" t="s">
        <v>49</v>
      </c>
      <c r="E68" s="26">
        <f t="shared" si="14"/>
        <v>43</v>
      </c>
      <c r="F68" s="28" t="s">
        <v>159</v>
      </c>
      <c r="G68" s="28" t="s">
        <v>171</v>
      </c>
      <c r="H68" s="42">
        <v>104739</v>
      </c>
      <c r="I68" s="42"/>
      <c r="J68" s="28" t="s">
        <v>63</v>
      </c>
      <c r="K68" s="12"/>
      <c r="L68" s="38"/>
      <c r="M68" s="27"/>
      <c r="N68" s="27"/>
      <c r="O68" s="26"/>
      <c r="P68" s="26"/>
      <c r="Q68" s="26"/>
      <c r="R68" s="26"/>
      <c r="S68" s="26"/>
      <c r="T68" s="26"/>
      <c r="U68" s="26"/>
      <c r="V68" s="26">
        <v>1</v>
      </c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</row>
    <row r="69" spans="2:33" ht="12.75" customHeight="1" x14ac:dyDescent="0.2">
      <c r="B69" s="20"/>
      <c r="D69" s="38"/>
      <c r="E69" s="26">
        <f t="shared" si="14"/>
        <v>43</v>
      </c>
      <c r="F69" s="28" t="s">
        <v>160</v>
      </c>
      <c r="G69" s="28" t="s">
        <v>171</v>
      </c>
      <c r="H69" s="42">
        <v>104805</v>
      </c>
      <c r="I69" s="42"/>
      <c r="J69" s="28" t="s">
        <v>63</v>
      </c>
      <c r="K69" s="12"/>
      <c r="L69" s="38"/>
      <c r="M69" s="27"/>
      <c r="N69" s="27"/>
      <c r="O69" s="26"/>
      <c r="P69" s="26"/>
      <c r="Q69" s="26"/>
      <c r="R69" s="26"/>
      <c r="S69" s="26"/>
      <c r="T69" s="26"/>
      <c r="U69" s="26"/>
      <c r="V69" s="26">
        <v>1</v>
      </c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</row>
    <row r="70" spans="2:33" ht="12.75" customHeight="1" x14ac:dyDescent="0.2">
      <c r="B70" s="20"/>
      <c r="D70" s="38"/>
      <c r="E70" s="26">
        <f t="shared" si="14"/>
        <v>43</v>
      </c>
      <c r="F70" s="28" t="s">
        <v>174</v>
      </c>
      <c r="G70" s="28" t="s">
        <v>171</v>
      </c>
      <c r="H70" s="42">
        <v>104871</v>
      </c>
      <c r="I70" s="42"/>
      <c r="J70" s="28" t="s">
        <v>63</v>
      </c>
      <c r="K70" s="12"/>
      <c r="L70" s="38"/>
      <c r="M70" s="27"/>
      <c r="N70" s="27"/>
      <c r="O70" s="26"/>
      <c r="P70" s="26"/>
      <c r="Q70" s="26"/>
      <c r="R70" s="26"/>
      <c r="S70" s="26"/>
      <c r="T70" s="26"/>
      <c r="U70" s="26"/>
      <c r="V70" s="26">
        <v>1</v>
      </c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</row>
    <row r="71" spans="2:33" ht="12.75" customHeight="1" x14ac:dyDescent="0.2">
      <c r="B71" s="20"/>
      <c r="D71" s="38"/>
      <c r="E71" s="26">
        <f t="shared" ref="E71:E74" si="15">E70</f>
        <v>43</v>
      </c>
      <c r="F71" s="28" t="s">
        <v>175</v>
      </c>
      <c r="G71" s="28" t="s">
        <v>171</v>
      </c>
      <c r="H71" s="42">
        <v>104937</v>
      </c>
      <c r="I71" s="42"/>
      <c r="J71" s="28" t="s">
        <v>165</v>
      </c>
      <c r="K71" s="12"/>
      <c r="L71" s="38"/>
      <c r="M71" s="27"/>
      <c r="N71" s="27"/>
      <c r="O71" s="26"/>
      <c r="P71" s="26"/>
      <c r="Q71" s="26"/>
      <c r="R71" s="26"/>
      <c r="S71" s="26"/>
      <c r="T71" s="26"/>
      <c r="U71" s="26"/>
      <c r="V71" s="26">
        <v>1</v>
      </c>
      <c r="W71" s="26"/>
      <c r="X71" s="29"/>
      <c r="Y71" s="26"/>
      <c r="Z71" s="26"/>
      <c r="AA71" s="26"/>
      <c r="AB71" s="26"/>
      <c r="AC71" s="26"/>
      <c r="AD71" s="26"/>
      <c r="AE71" s="26"/>
      <c r="AF71" s="26"/>
      <c r="AG71" s="26"/>
    </row>
    <row r="72" spans="2:33" ht="12.75" customHeight="1" x14ac:dyDescent="0.2">
      <c r="B72" s="20"/>
      <c r="D72" s="38"/>
      <c r="E72" s="26">
        <f t="shared" si="15"/>
        <v>43</v>
      </c>
      <c r="F72" s="28" t="s">
        <v>176</v>
      </c>
      <c r="G72" s="28" t="s">
        <v>171</v>
      </c>
      <c r="H72" s="42">
        <v>105003</v>
      </c>
      <c r="I72" s="42"/>
      <c r="J72" s="28" t="s">
        <v>165</v>
      </c>
      <c r="K72" s="12"/>
      <c r="L72" s="38"/>
      <c r="M72" s="27"/>
      <c r="N72" s="27"/>
      <c r="O72" s="26"/>
      <c r="P72" s="26"/>
      <c r="Q72" s="26"/>
      <c r="R72" s="26"/>
      <c r="S72" s="26"/>
      <c r="T72" s="26"/>
      <c r="U72" s="26"/>
      <c r="V72" s="26">
        <v>1</v>
      </c>
      <c r="W72" s="26"/>
      <c r="X72" s="29"/>
      <c r="Y72" s="26"/>
      <c r="Z72" s="26"/>
      <c r="AA72" s="26"/>
      <c r="AB72" s="26"/>
      <c r="AC72" s="26"/>
      <c r="AD72" s="26"/>
      <c r="AE72" s="26"/>
      <c r="AF72" s="26"/>
      <c r="AG72" s="26"/>
    </row>
    <row r="73" spans="2:33" ht="12.75" customHeight="1" x14ac:dyDescent="0.2">
      <c r="B73" s="20"/>
      <c r="D73" s="38"/>
      <c r="E73" s="26">
        <f t="shared" si="15"/>
        <v>43</v>
      </c>
      <c r="F73" s="28" t="s">
        <v>177</v>
      </c>
      <c r="G73" s="28" t="s">
        <v>171</v>
      </c>
      <c r="H73" s="42">
        <v>105069</v>
      </c>
      <c r="I73" s="42"/>
      <c r="J73" s="28" t="s">
        <v>165</v>
      </c>
      <c r="K73" s="12"/>
      <c r="L73" s="38"/>
      <c r="M73" s="27"/>
      <c r="N73" s="27"/>
      <c r="O73" s="26"/>
      <c r="P73" s="26"/>
      <c r="Q73" s="26"/>
      <c r="R73" s="26"/>
      <c r="S73" s="26"/>
      <c r="T73" s="26"/>
      <c r="U73" s="26"/>
      <c r="V73" s="26">
        <v>1</v>
      </c>
      <c r="W73" s="26"/>
      <c r="X73" s="29"/>
      <c r="Y73" s="26"/>
      <c r="Z73" s="26"/>
      <c r="AA73" s="26"/>
      <c r="AB73" s="26"/>
      <c r="AC73" s="26"/>
      <c r="AD73" s="26"/>
      <c r="AE73" s="26"/>
      <c r="AF73" s="26"/>
      <c r="AG73" s="26"/>
    </row>
    <row r="74" spans="2:33" ht="12.75" customHeight="1" x14ac:dyDescent="0.2">
      <c r="B74" s="20"/>
      <c r="D74" s="38"/>
      <c r="E74" s="26">
        <f t="shared" si="15"/>
        <v>43</v>
      </c>
      <c r="F74" s="28" t="s">
        <v>178</v>
      </c>
      <c r="G74" s="28" t="s">
        <v>171</v>
      </c>
      <c r="H74" s="42">
        <v>105135</v>
      </c>
      <c r="I74" s="42"/>
      <c r="J74" s="28" t="s">
        <v>165</v>
      </c>
      <c r="K74" s="12"/>
      <c r="L74" s="38"/>
      <c r="M74" s="27"/>
      <c r="N74" s="27"/>
      <c r="O74" s="26"/>
      <c r="P74" s="26"/>
      <c r="Q74" s="26"/>
      <c r="R74" s="26"/>
      <c r="S74" s="26"/>
      <c r="T74" s="26"/>
      <c r="U74" s="26"/>
      <c r="V74" s="26">
        <v>1</v>
      </c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</row>
    <row r="75" spans="2:33" ht="12.75" customHeight="1" x14ac:dyDescent="0.2">
      <c r="B75" s="20"/>
      <c r="D75" s="38"/>
      <c r="E75" s="26"/>
      <c r="F75" s="28"/>
      <c r="G75" s="28"/>
      <c r="H75" s="42"/>
      <c r="I75" s="42"/>
      <c r="J75" s="28"/>
      <c r="K75" s="12"/>
      <c r="L75" s="38"/>
      <c r="M75" s="27"/>
      <c r="N75" s="27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</row>
    <row r="76" spans="2:33" ht="12.75" customHeight="1" x14ac:dyDescent="0.2">
      <c r="B76" s="20"/>
      <c r="D76" s="38"/>
      <c r="E76" s="26"/>
      <c r="F76" s="28"/>
      <c r="G76" s="28"/>
      <c r="H76" s="42"/>
      <c r="I76" s="42"/>
      <c r="J76" s="28"/>
      <c r="K76" s="12"/>
      <c r="L76" s="38"/>
      <c r="M76" s="27"/>
      <c r="N76" s="27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</row>
    <row r="77" spans="2:33" ht="12.75" customHeight="1" x14ac:dyDescent="0.2">
      <c r="B77" s="20"/>
      <c r="D77" s="38"/>
      <c r="E77" s="26"/>
      <c r="F77" s="28"/>
      <c r="G77" s="28"/>
      <c r="H77" s="42"/>
      <c r="I77" s="42"/>
      <c r="J77" s="28"/>
      <c r="K77" s="12"/>
      <c r="L77" s="38"/>
      <c r="M77" s="27"/>
      <c r="N77" s="27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</row>
    <row r="78" spans="2:33" ht="12.75" customHeight="1" x14ac:dyDescent="0.2">
      <c r="B78" s="20"/>
      <c r="D78" s="38"/>
      <c r="E78" s="26"/>
      <c r="F78" s="28"/>
      <c r="G78" s="28"/>
      <c r="H78" s="42"/>
      <c r="I78" s="42"/>
      <c r="J78" s="28"/>
      <c r="K78" s="12"/>
      <c r="L78" s="38"/>
      <c r="M78" s="27"/>
      <c r="N78" s="27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</row>
    <row r="79" spans="2:33" ht="12.75" customHeight="1" x14ac:dyDescent="0.2">
      <c r="B79" s="20"/>
      <c r="D79" s="38" t="s">
        <v>33</v>
      </c>
      <c r="E79" s="26"/>
      <c r="F79" s="28"/>
      <c r="G79" s="28"/>
      <c r="H79" s="42"/>
      <c r="I79" s="42"/>
      <c r="J79" s="28"/>
      <c r="K79" s="12"/>
      <c r="L79" s="38"/>
      <c r="M79" s="27"/>
      <c r="N79" s="27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</row>
    <row r="80" spans="2:33" ht="12.75" customHeight="1" x14ac:dyDescent="0.2">
      <c r="B80" s="20"/>
      <c r="D80" s="38"/>
      <c r="E80" s="26"/>
      <c r="F80" s="28"/>
      <c r="G80" s="28"/>
      <c r="H80" s="42"/>
      <c r="I80" s="42"/>
      <c r="J80" s="28"/>
      <c r="K80" s="12"/>
      <c r="L80" s="38"/>
      <c r="M80" s="27"/>
      <c r="N80" s="27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</row>
    <row r="81" spans="2:40" ht="12.75" customHeight="1" x14ac:dyDescent="0.2">
      <c r="B81" s="20"/>
      <c r="D81" s="38"/>
      <c r="E81" s="26"/>
      <c r="F81" s="28"/>
      <c r="G81" s="28"/>
      <c r="H81" s="42"/>
      <c r="I81" s="42"/>
      <c r="J81" s="28"/>
      <c r="K81" s="12"/>
      <c r="L81" s="38"/>
      <c r="M81" s="27"/>
      <c r="N81" s="27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</row>
    <row r="82" spans="2:40" ht="12.75" customHeight="1" x14ac:dyDescent="0.2">
      <c r="B82" s="20"/>
      <c r="D82" s="38"/>
      <c r="E82" s="68" t="s">
        <v>163</v>
      </c>
      <c r="F82" s="74"/>
      <c r="G82" s="74"/>
      <c r="H82" s="74"/>
      <c r="I82" s="74"/>
      <c r="J82" s="69"/>
      <c r="K82" s="12"/>
      <c r="L82" s="38">
        <f>SUM(L24:L81)</f>
        <v>0</v>
      </c>
      <c r="M82" s="27">
        <f>SUM(M24:M81)</f>
        <v>2940</v>
      </c>
      <c r="N82" s="68">
        <f>SUM(N24:O81)</f>
        <v>2874</v>
      </c>
      <c r="O82" s="69">
        <f t="shared" ref="O82" si="16">SUM(O24:O81)</f>
        <v>0</v>
      </c>
      <c r="P82" s="26">
        <f>SUM(P24:P81)</f>
        <v>857</v>
      </c>
      <c r="Q82" s="68">
        <f>SUM(Q24:R81)</f>
        <v>153</v>
      </c>
      <c r="R82" s="69">
        <f t="shared" ref="R82" si="17">SUM(R24:R81)</f>
        <v>0</v>
      </c>
      <c r="S82" s="68">
        <f>SUM(S24:T81)</f>
        <v>186</v>
      </c>
      <c r="T82" s="69"/>
      <c r="U82" s="26">
        <f t="shared" ref="U82:AC82" si="18">SUM(U24:U81)</f>
        <v>48</v>
      </c>
      <c r="V82" s="26">
        <f t="shared" si="18"/>
        <v>13</v>
      </c>
      <c r="W82" s="26">
        <f t="shared" si="18"/>
        <v>0</v>
      </c>
      <c r="X82" s="26">
        <f t="shared" si="18"/>
        <v>0</v>
      </c>
      <c r="Y82" s="26">
        <f t="shared" si="18"/>
        <v>0</v>
      </c>
      <c r="Z82" s="26">
        <f t="shared" si="18"/>
        <v>0</v>
      </c>
      <c r="AA82" s="26">
        <f t="shared" si="18"/>
        <v>0</v>
      </c>
      <c r="AB82" s="26">
        <f t="shared" si="18"/>
        <v>0</v>
      </c>
      <c r="AC82" s="26">
        <f t="shared" si="18"/>
        <v>0</v>
      </c>
      <c r="AD82" s="26">
        <f t="shared" ref="AD82" si="19">SUM(AD24:AD81)</f>
        <v>0</v>
      </c>
      <c r="AE82" s="26">
        <f t="shared" ref="AE82" si="20">SUM(AE24:AE81)</f>
        <v>0</v>
      </c>
      <c r="AF82" s="26"/>
      <c r="AG82" s="26"/>
    </row>
    <row r="83" spans="2:40" ht="12.75" customHeight="1" thickBot="1" x14ac:dyDescent="0.25">
      <c r="B83" s="20"/>
      <c r="D83" s="38"/>
      <c r="E83" s="75" t="s">
        <v>272</v>
      </c>
      <c r="F83" s="76"/>
      <c r="G83" s="76"/>
      <c r="H83" s="76"/>
      <c r="I83" s="76"/>
      <c r="J83" s="77"/>
      <c r="K83" s="12"/>
      <c r="L83" s="60">
        <f>ROUNDUP(L82/5280,2)</f>
        <v>0</v>
      </c>
      <c r="M83" s="59">
        <f>ROUNDUP(M82/5280,2)</f>
        <v>0.56000000000000005</v>
      </c>
      <c r="N83" s="85">
        <f>ROUNDUP(N82/5280,2)</f>
        <v>0.55000000000000004</v>
      </c>
      <c r="O83" s="86"/>
      <c r="P83" s="43"/>
      <c r="Q83" s="70"/>
      <c r="R83" s="71"/>
      <c r="S83" s="70"/>
      <c r="T83" s="71"/>
      <c r="U83" s="43"/>
      <c r="V83" s="43"/>
      <c r="W83" s="26"/>
      <c r="X83" s="59">
        <f>ROUNDUP(X82/5280,2)</f>
        <v>0</v>
      </c>
      <c r="Y83" s="59">
        <f>ROUNDUP(Y82/5280,2)</f>
        <v>0</v>
      </c>
      <c r="Z83" s="26"/>
      <c r="AA83" s="26"/>
      <c r="AB83" s="26"/>
      <c r="AC83" s="26"/>
      <c r="AD83" s="26"/>
      <c r="AE83" s="26"/>
      <c r="AF83" s="26"/>
      <c r="AG83" s="26"/>
    </row>
    <row r="84" spans="2:40" ht="12.75" customHeight="1" x14ac:dyDescent="0.2">
      <c r="B84" s="5" t="s">
        <v>9</v>
      </c>
      <c r="D84" s="78" t="s">
        <v>273</v>
      </c>
      <c r="E84" s="66"/>
      <c r="F84" s="66"/>
      <c r="G84" s="66"/>
      <c r="H84" s="66"/>
      <c r="I84" s="66"/>
      <c r="J84" s="66"/>
      <c r="K84" s="67"/>
      <c r="L84" s="64">
        <f>L83</f>
        <v>0</v>
      </c>
      <c r="M84" s="58">
        <f>M83</f>
        <v>0.56000000000000005</v>
      </c>
      <c r="N84" s="83">
        <f>N83</f>
        <v>0.55000000000000004</v>
      </c>
      <c r="O84" s="84"/>
      <c r="P84" s="49">
        <f>P82</f>
        <v>857</v>
      </c>
      <c r="Q84" s="72">
        <f>Q82</f>
        <v>153</v>
      </c>
      <c r="R84" s="73"/>
      <c r="S84" s="72">
        <f>S82</f>
        <v>186</v>
      </c>
      <c r="T84" s="73"/>
      <c r="U84" s="49">
        <f>U82</f>
        <v>48</v>
      </c>
      <c r="V84" s="49">
        <f>V82</f>
        <v>13</v>
      </c>
      <c r="W84" s="49">
        <f t="shared" ref="W84:AE84" si="21">W82</f>
        <v>0</v>
      </c>
      <c r="X84" s="58">
        <f>X83</f>
        <v>0</v>
      </c>
      <c r="Y84" s="58">
        <f>Y83</f>
        <v>0</v>
      </c>
      <c r="Z84" s="49">
        <f>Z82</f>
        <v>0</v>
      </c>
      <c r="AA84" s="49">
        <f t="shared" si="21"/>
        <v>0</v>
      </c>
      <c r="AB84" s="49">
        <f t="shared" si="21"/>
        <v>0</v>
      </c>
      <c r="AC84" s="49">
        <f t="shared" si="21"/>
        <v>0</v>
      </c>
      <c r="AD84" s="49">
        <f t="shared" si="21"/>
        <v>0</v>
      </c>
      <c r="AE84" s="49">
        <f t="shared" si="21"/>
        <v>0</v>
      </c>
      <c r="AF84" s="34"/>
      <c r="AG84" s="34" t="str">
        <f>IF(AG8="","",IF(OR(AG23="", AG23="LS", AG23="LUMP"),IF(SUM(COUNTIF(AG24:AG83,"LS")+COUNTIF(AG24:AG83,"LUMP"))&gt;0,"LS",""),IF(SUM(AG24:AG83)&gt;0,ROUNDUP(SUM(AG24:AG83),0),"")))</f>
        <v/>
      </c>
    </row>
    <row r="85" spans="2:40" s="51" customFormat="1" ht="12.75" customHeight="1" thickBot="1" x14ac:dyDescent="0.25">
      <c r="B85" s="50"/>
      <c r="L85" s="52">
        <f t="shared" ref="L85:AE85" si="22">SUM(L24:L83)</f>
        <v>0</v>
      </c>
      <c r="M85" s="52">
        <f t="shared" si="22"/>
        <v>5880.56</v>
      </c>
      <c r="N85" s="52">
        <f t="shared" si="22"/>
        <v>5748.55</v>
      </c>
      <c r="O85" s="52">
        <f t="shared" si="22"/>
        <v>0</v>
      </c>
      <c r="P85" s="52">
        <f t="shared" si="22"/>
        <v>1714</v>
      </c>
      <c r="Q85" s="52">
        <f t="shared" si="22"/>
        <v>306</v>
      </c>
      <c r="R85" s="52">
        <f t="shared" si="22"/>
        <v>0</v>
      </c>
      <c r="S85" s="52">
        <f t="shared" si="22"/>
        <v>186</v>
      </c>
      <c r="T85" s="52">
        <f t="shared" si="22"/>
        <v>186</v>
      </c>
      <c r="U85" s="52">
        <f t="shared" si="22"/>
        <v>96</v>
      </c>
      <c r="V85" s="52">
        <f t="shared" si="22"/>
        <v>26</v>
      </c>
      <c r="W85" s="52">
        <f t="shared" si="22"/>
        <v>0</v>
      </c>
      <c r="X85" s="52">
        <f>SUM(X24:X83)</f>
        <v>0</v>
      </c>
      <c r="Y85" s="52">
        <f t="shared" si="22"/>
        <v>0</v>
      </c>
      <c r="Z85" s="52">
        <f>SUM(Z24:Z83)</f>
        <v>0</v>
      </c>
      <c r="AA85" s="52">
        <f t="shared" si="22"/>
        <v>0</v>
      </c>
      <c r="AB85" s="52">
        <f t="shared" si="22"/>
        <v>0</v>
      </c>
      <c r="AC85" s="52">
        <f t="shared" si="22"/>
        <v>0</v>
      </c>
      <c r="AD85" s="52">
        <f t="shared" si="22"/>
        <v>0</v>
      </c>
      <c r="AE85" s="52">
        <f t="shared" si="22"/>
        <v>0</v>
      </c>
    </row>
    <row r="86" spans="2:40" ht="12.75" customHeight="1" thickBot="1" x14ac:dyDescent="0.25">
      <c r="B86" s="19" t="s">
        <v>7</v>
      </c>
      <c r="D86" s="94" t="str">
        <f>"SUBSUMMARY SHEET " &amp; B87</f>
        <v>SUBSUMMARY SHEET 15</v>
      </c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I86" s="22">
        <v>1</v>
      </c>
      <c r="AJ86" s="23" t="s">
        <v>20</v>
      </c>
      <c r="AK86" s="24"/>
      <c r="AL86" s="24"/>
      <c r="AM86" s="24"/>
      <c r="AN86" s="24"/>
    </row>
    <row r="87" spans="2:40" ht="12.75" customHeight="1" thickBot="1" x14ac:dyDescent="0.25">
      <c r="B87" s="21">
        <f>B8+1</f>
        <v>15</v>
      </c>
      <c r="D87" s="95" t="s">
        <v>5</v>
      </c>
      <c r="E87" s="95"/>
      <c r="F87" s="95"/>
      <c r="G87" s="95"/>
      <c r="H87" s="95"/>
      <c r="I87" s="95"/>
      <c r="J87" s="95"/>
      <c r="K87" s="95"/>
      <c r="L87" s="18" t="s">
        <v>196</v>
      </c>
      <c r="M87" s="18" t="s">
        <v>53</v>
      </c>
      <c r="N87" s="18" t="s">
        <v>54</v>
      </c>
      <c r="O87" s="18" t="s">
        <v>54</v>
      </c>
      <c r="P87" s="18" t="s">
        <v>55</v>
      </c>
      <c r="Q87" s="18" t="s">
        <v>56</v>
      </c>
      <c r="R87" s="18" t="s">
        <v>56</v>
      </c>
      <c r="S87" s="18" t="s">
        <v>57</v>
      </c>
      <c r="T87" s="18" t="s">
        <v>57</v>
      </c>
      <c r="U87" s="18" t="s">
        <v>58</v>
      </c>
      <c r="V87" s="18" t="s">
        <v>59</v>
      </c>
      <c r="W87" s="18" t="s">
        <v>182</v>
      </c>
      <c r="X87" s="18" t="s">
        <v>291</v>
      </c>
      <c r="Y87" s="18" t="s">
        <v>284</v>
      </c>
      <c r="Z87" s="18" t="s">
        <v>296</v>
      </c>
      <c r="AA87" s="18" t="s">
        <v>287</v>
      </c>
      <c r="AB87" s="18" t="s">
        <v>288</v>
      </c>
      <c r="AC87" s="18" t="s">
        <v>297</v>
      </c>
      <c r="AD87" s="18"/>
      <c r="AE87" s="18"/>
      <c r="AF87" s="18"/>
      <c r="AG87" s="18"/>
    </row>
    <row r="88" spans="2:40" ht="12.75" customHeight="1" thickBot="1" x14ac:dyDescent="0.25">
      <c r="D88" s="96" t="s">
        <v>6</v>
      </c>
      <c r="E88" s="96"/>
      <c r="F88" s="96"/>
      <c r="G88" s="96"/>
      <c r="H88" s="96"/>
      <c r="I88" s="96"/>
      <c r="J88" s="96"/>
      <c r="K88" s="96"/>
      <c r="L88" s="47"/>
      <c r="M88" s="14"/>
      <c r="N88" s="14" t="s">
        <v>161</v>
      </c>
      <c r="O88" s="14" t="s">
        <v>162</v>
      </c>
      <c r="P88" s="14"/>
      <c r="Q88" s="14" t="s">
        <v>161</v>
      </c>
      <c r="R88" s="14" t="s">
        <v>162</v>
      </c>
      <c r="S88" s="14" t="s">
        <v>161</v>
      </c>
      <c r="T88" s="14" t="s">
        <v>162</v>
      </c>
      <c r="U88" s="14"/>
      <c r="V88" s="14"/>
      <c r="W88" s="14"/>
      <c r="X88" s="14"/>
      <c r="Y88" s="14" t="s">
        <v>161</v>
      </c>
      <c r="Z88" s="14"/>
      <c r="AA88" s="14"/>
      <c r="AB88" s="14"/>
      <c r="AC88" s="14"/>
      <c r="AD88" s="14"/>
      <c r="AE88" s="14"/>
      <c r="AF88" s="14"/>
      <c r="AG88" s="14"/>
    </row>
    <row r="89" spans="2:40" ht="12.75" customHeight="1" x14ac:dyDescent="0.2">
      <c r="B89" s="97" t="s">
        <v>8</v>
      </c>
      <c r="D89" s="81" t="s">
        <v>18</v>
      </c>
      <c r="E89" s="81" t="s">
        <v>19</v>
      </c>
      <c r="F89" s="81" t="s">
        <v>60</v>
      </c>
      <c r="G89" s="101" t="s">
        <v>50</v>
      </c>
      <c r="H89" s="101" t="s">
        <v>51</v>
      </c>
      <c r="I89" s="104"/>
      <c r="J89" s="81" t="s">
        <v>21</v>
      </c>
      <c r="K89" s="79" t="s">
        <v>21</v>
      </c>
      <c r="L89" s="30" t="str">
        <f t="shared" ref="L89:N89" si="23">IF(OR(TRIM(L87)=0,TRIM(L87)=""),"",IF(IFERROR(TRIM(INDEX(QryItemNamed,MATCH(TRIM(L87),ITEM,0),2)),"")="Y","SPECIAL",LEFT(IFERROR(TRIM(INDEX(ITEM,MATCH(TRIM(L87),ITEM,0))),""),3)))</f>
        <v>614</v>
      </c>
      <c r="M89" s="44" t="str">
        <f t="shared" si="23"/>
        <v>614</v>
      </c>
      <c r="N89" s="44" t="str">
        <f t="shared" si="23"/>
        <v>614</v>
      </c>
      <c r="O89" s="31" t="str">
        <f>IF(OR(TRIM(O87)=0,TRIM(O87)=""),"",IF(IFERROR(TRIM(INDEX(QryItemNamed,MATCH(TRIM(O87),ITEM,0),2)),"")="Y","SPECIAL",LEFT(IFERROR(TRIM(INDEX(ITEM,MATCH(TRIM(O87),ITEM,0))),""),3)))</f>
        <v>614</v>
      </c>
      <c r="P89" s="31" t="str">
        <f t="shared" ref="P89:Q89" si="24">IF(OR(TRIM(P87)=0,TRIM(P87)=""),"",IF(IFERROR(TRIM(INDEX(QryItemNamed,MATCH(TRIM(P87),ITEM,0),2)),"")="Y","SPECIAL",LEFT(IFERROR(TRIM(INDEX(ITEM,MATCH(TRIM(P87),ITEM,0))),""),3)))</f>
        <v>614</v>
      </c>
      <c r="Q89" s="31" t="str">
        <f t="shared" si="24"/>
        <v>614</v>
      </c>
      <c r="R89" s="31" t="str">
        <f>IF(OR(TRIM(R87)=0,TRIM(R87)=""),"",IF(IFERROR(TRIM(INDEX(QryItemNamed,MATCH(TRIM(R87),ITEM,0),2)),"")="Y","SPECIAL",LEFT(IFERROR(TRIM(INDEX(ITEM,MATCH(TRIM(R87),ITEM,0))),""),3)))</f>
        <v>614</v>
      </c>
      <c r="S89" s="31" t="str">
        <f>IF(OR(TRIM(S87)=0,TRIM(S87)=""),"",IF(IFERROR(TRIM(INDEX(QryItemNamed,MATCH(TRIM(S87),ITEM,0),2)),"")="Y","SPECIAL",LEFT(IFERROR(TRIM(INDEX(ITEM,MATCH(TRIM(S87),ITEM,0))),""),3)))</f>
        <v>614</v>
      </c>
      <c r="T89" s="31" t="str">
        <f t="shared" ref="T89:W89" si="25">IF(OR(TRIM(T87)=0,TRIM(T87)=""),"",IF(IFERROR(TRIM(INDEX(QryItemNamed,MATCH(TRIM(T87),ITEM,0),2)),"")="Y","SPECIAL",LEFT(IFERROR(TRIM(INDEX(ITEM,MATCH(TRIM(T87),ITEM,0))),""),3)))</f>
        <v>614</v>
      </c>
      <c r="U89" s="31" t="str">
        <f t="shared" si="25"/>
        <v>614</v>
      </c>
      <c r="V89" s="31" t="str">
        <f t="shared" si="25"/>
        <v>614</v>
      </c>
      <c r="W89" s="31" t="str">
        <f t="shared" si="25"/>
        <v>614</v>
      </c>
      <c r="X89" s="31" t="str">
        <f>IF(OR(TRIM(X87)=0,TRIM(X87)=""),"",IF(IFERROR(TRIM(INDEX(QryItemNamed,MATCH(TRIM(X87),ITEM,0),2)),"")="Y","SPECIAL",LEFT(IFERROR(TRIM(INDEX(ITEM,MATCH(TRIM(X87),ITEM,0))),""),3)))</f>
        <v>614</v>
      </c>
      <c r="Y89" s="31" t="str">
        <f t="shared" ref="Y89:AE89" si="26">IF(OR(TRIM(Y87)=0,TRIM(Y87)=""),"",IF(IFERROR(TRIM(INDEX(QryItemNamed,MATCH(TRIM(Y87),ITEM,0),2)),"")="Y","SPECIAL",LEFT(IFERROR(TRIM(INDEX(ITEM,MATCH(TRIM(Y87),ITEM,0))),""),3)))</f>
        <v>614</v>
      </c>
      <c r="Z89" s="31" t="str">
        <f>IF(OR(TRIM(Z87)=0,TRIM(Z87)=""),"",IF(IFERROR(TRIM(INDEX(QryItemNamed,MATCH(TRIM(Z87),ITEM,0),2)),"")="Y","SPECIAL",LEFT(IFERROR(TRIM(INDEX(ITEM,MATCH(TRIM(Z87),ITEM,0))),""),3)))</f>
        <v>614</v>
      </c>
      <c r="AA89" s="31" t="str">
        <f t="shared" si="26"/>
        <v>614</v>
      </c>
      <c r="AB89" s="31" t="str">
        <f t="shared" si="26"/>
        <v>614</v>
      </c>
      <c r="AC89" s="31" t="str">
        <f t="shared" si="26"/>
        <v>614</v>
      </c>
      <c r="AD89" s="31" t="str">
        <f t="shared" si="26"/>
        <v/>
      </c>
      <c r="AE89" s="31" t="str">
        <f t="shared" si="26"/>
        <v/>
      </c>
      <c r="AF89" s="31"/>
      <c r="AG89" s="31" t="str">
        <f t="shared" ref="AG89" si="27">IF(OR(TRIM(AG87)=0,TRIM(AG87)=""),"",IF(IFERROR(TRIM(INDEX(QryItemNamed,MATCH(TRIM(AG87),ITEM,0),2)),"")="Y","SPECIAL",LEFT(IFERROR(TRIM(INDEX(ITEM,MATCH(TRIM(AG87),ITEM,0))),""),3)))</f>
        <v/>
      </c>
    </row>
    <row r="90" spans="2:40" ht="12.75" customHeight="1" x14ac:dyDescent="0.2">
      <c r="B90" s="98"/>
      <c r="D90" s="82"/>
      <c r="E90" s="82"/>
      <c r="F90" s="82"/>
      <c r="G90" s="102"/>
      <c r="H90" s="102"/>
      <c r="I90" s="105"/>
      <c r="J90" s="82"/>
      <c r="K90" s="80"/>
      <c r="L90" s="107" t="str">
        <f t="shared" ref="L90" si="28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WORK ZONE LANE LINE, CLASS I, 4"</v>
      </c>
      <c r="M90" s="90" t="str">
        <f t="shared" ref="M90:N90" si="29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WORK ZONE CENTER LINE, CLASS I</v>
      </c>
      <c r="N90" s="90" t="str">
        <f t="shared" si="29"/>
        <v>WORK ZONE EDGE LINE, CLASS I, 4" (WHITE)</v>
      </c>
      <c r="O90" s="87" t="str">
        <f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WORK ZONE EDGE LINE, CLASS I, 4" (YELLOW)</v>
      </c>
      <c r="P90" s="87" t="str">
        <f t="shared" ref="P90:Q90" si="30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WORK ZONE CHANNELIZING LINE, CLASS I, 8"</v>
      </c>
      <c r="Q90" s="87" t="str">
        <f t="shared" si="30"/>
        <v>WORK ZONE DOTTED LINE, CLASS I (WHITE)</v>
      </c>
      <c r="R90" s="87" t="str">
        <f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>WORK ZONE DOTTED LINE, CLASS I (YELLOW)</v>
      </c>
      <c r="S90" s="87" t="str">
        <f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>WORK ZONE TRANSVERSE/DIAGONAL LINE, CLASS I (WHITE)</v>
      </c>
      <c r="T90" s="87" t="str">
        <f t="shared" ref="T90:W90" si="31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>WORK ZONE TRANSVERSE/DIAGONAL LINE, CLASS I (YELLOW)</v>
      </c>
      <c r="U90" s="87" t="str">
        <f t="shared" si="31"/>
        <v>WORK ZONE STOP LINE, CLASS I</v>
      </c>
      <c r="V90" s="87" t="str">
        <f t="shared" si="31"/>
        <v>WORK ZONE ARROW, CLASS I</v>
      </c>
      <c r="W90" s="87" t="str">
        <f t="shared" si="31"/>
        <v>WORK ZONE ISLAND MARKING, CLASS I</v>
      </c>
      <c r="X90" s="87" t="str">
        <f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>WORK ZONE CENTER LINE, CLASS I, 740.06, TYPE I</v>
      </c>
      <c r="Y90" s="87" t="str">
        <f t="shared" ref="Y90:AG90" si="32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WORK ZONE EDGE LINE, CLASS I, 4", 740.06, TYPE I (WHITE)</v>
      </c>
      <c r="Z90" s="87" t="str">
        <f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>WORK ZONE CHANNELIZING LINE, CLASS I, 8", 740.06, TYPE I</v>
      </c>
      <c r="AA90" s="87" t="str">
        <f t="shared" si="32"/>
        <v>WORK ZONE DOTTED LINE, CLASS I, 4", 740.06, TYPE I</v>
      </c>
      <c r="AB90" s="87" t="str">
        <f t="shared" si="32"/>
        <v>WORK ZONE STOP LINE, CLASS I, 740.06, TYPE I</v>
      </c>
      <c r="AC90" s="87" t="str">
        <f t="shared" si="32"/>
        <v>WORK ZONE ARROW, CLASS I, 740.06, TYPE I</v>
      </c>
      <c r="AD90" s="87" t="str">
        <f t="shared" si="32"/>
        <v/>
      </c>
      <c r="AE90" s="87" t="str">
        <f t="shared" si="32"/>
        <v/>
      </c>
      <c r="AF90" s="93" t="str">
        <f t="shared" si="32"/>
        <v/>
      </c>
      <c r="AG90" s="93" t="str">
        <f t="shared" si="32"/>
        <v/>
      </c>
    </row>
    <row r="91" spans="2:40" ht="12.75" customHeight="1" x14ac:dyDescent="0.2">
      <c r="B91" s="98"/>
      <c r="D91" s="82"/>
      <c r="E91" s="82"/>
      <c r="F91" s="82"/>
      <c r="G91" s="102"/>
      <c r="H91" s="102"/>
      <c r="I91" s="105"/>
      <c r="J91" s="82"/>
      <c r="K91" s="80"/>
      <c r="L91" s="108"/>
      <c r="M91" s="91"/>
      <c r="N91" s="91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93"/>
      <c r="AG91" s="93"/>
    </row>
    <row r="92" spans="2:40" ht="12.75" customHeight="1" x14ac:dyDescent="0.2">
      <c r="B92" s="98"/>
      <c r="D92" s="82"/>
      <c r="E92" s="82"/>
      <c r="F92" s="82"/>
      <c r="G92" s="102"/>
      <c r="H92" s="102"/>
      <c r="I92" s="105"/>
      <c r="J92" s="82"/>
      <c r="K92" s="80"/>
      <c r="L92" s="108"/>
      <c r="M92" s="91"/>
      <c r="N92" s="91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93"/>
      <c r="AG92" s="93"/>
    </row>
    <row r="93" spans="2:40" ht="12.75" customHeight="1" x14ac:dyDescent="0.2">
      <c r="B93" s="98"/>
      <c r="D93" s="82"/>
      <c r="E93" s="82"/>
      <c r="F93" s="82"/>
      <c r="G93" s="102"/>
      <c r="H93" s="102"/>
      <c r="I93" s="105"/>
      <c r="J93" s="82"/>
      <c r="K93" s="80"/>
      <c r="L93" s="108"/>
      <c r="M93" s="91"/>
      <c r="N93" s="91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93"/>
      <c r="AG93" s="93"/>
    </row>
    <row r="94" spans="2:40" ht="12.75" customHeight="1" x14ac:dyDescent="0.2">
      <c r="B94" s="98"/>
      <c r="D94" s="82"/>
      <c r="E94" s="82"/>
      <c r="F94" s="82"/>
      <c r="G94" s="102"/>
      <c r="H94" s="102"/>
      <c r="I94" s="105"/>
      <c r="J94" s="82"/>
      <c r="K94" s="80"/>
      <c r="L94" s="108"/>
      <c r="M94" s="91"/>
      <c r="N94" s="91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93"/>
      <c r="AG94" s="93"/>
    </row>
    <row r="95" spans="2:40" ht="12.75" customHeight="1" x14ac:dyDescent="0.2">
      <c r="B95" s="98"/>
      <c r="D95" s="82"/>
      <c r="E95" s="82"/>
      <c r="F95" s="82"/>
      <c r="G95" s="102"/>
      <c r="H95" s="102"/>
      <c r="I95" s="105"/>
      <c r="J95" s="82"/>
      <c r="K95" s="80"/>
      <c r="L95" s="108"/>
      <c r="M95" s="91"/>
      <c r="N95" s="91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93"/>
      <c r="AG95" s="93"/>
    </row>
    <row r="96" spans="2:40" ht="12.75" customHeight="1" x14ac:dyDescent="0.2">
      <c r="B96" s="98"/>
      <c r="D96" s="82"/>
      <c r="E96" s="82"/>
      <c r="F96" s="82"/>
      <c r="G96" s="102"/>
      <c r="H96" s="102"/>
      <c r="I96" s="105"/>
      <c r="J96" s="82"/>
      <c r="K96" s="80"/>
      <c r="L96" s="108"/>
      <c r="M96" s="91"/>
      <c r="N96" s="91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93"/>
      <c r="AG96" s="93"/>
    </row>
    <row r="97" spans="2:33" ht="12.75" customHeight="1" x14ac:dyDescent="0.2">
      <c r="B97" s="98"/>
      <c r="D97" s="82"/>
      <c r="E97" s="82"/>
      <c r="F97" s="82"/>
      <c r="G97" s="102"/>
      <c r="H97" s="102"/>
      <c r="I97" s="105"/>
      <c r="J97" s="82"/>
      <c r="K97" s="80"/>
      <c r="L97" s="108"/>
      <c r="M97" s="91"/>
      <c r="N97" s="91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93"/>
      <c r="AG97" s="93"/>
    </row>
    <row r="98" spans="2:33" ht="12.75" customHeight="1" x14ac:dyDescent="0.2">
      <c r="B98" s="98"/>
      <c r="D98" s="82"/>
      <c r="E98" s="82"/>
      <c r="F98" s="82"/>
      <c r="G98" s="102"/>
      <c r="H98" s="102"/>
      <c r="I98" s="105"/>
      <c r="J98" s="82"/>
      <c r="K98" s="80"/>
      <c r="L98" s="108"/>
      <c r="M98" s="91"/>
      <c r="N98" s="91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93"/>
      <c r="AG98" s="93"/>
    </row>
    <row r="99" spans="2:33" ht="12.75" customHeight="1" x14ac:dyDescent="0.2">
      <c r="B99" s="98"/>
      <c r="D99" s="82"/>
      <c r="E99" s="82"/>
      <c r="F99" s="82"/>
      <c r="G99" s="102"/>
      <c r="H99" s="102"/>
      <c r="I99" s="105"/>
      <c r="J99" s="82"/>
      <c r="K99" s="80"/>
      <c r="L99" s="108"/>
      <c r="M99" s="91"/>
      <c r="N99" s="91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93"/>
      <c r="AG99" s="93"/>
    </row>
    <row r="100" spans="2:33" ht="12.75" customHeight="1" x14ac:dyDescent="0.2">
      <c r="B100" s="98"/>
      <c r="D100" s="82"/>
      <c r="E100" s="82"/>
      <c r="F100" s="82"/>
      <c r="G100" s="102"/>
      <c r="H100" s="102"/>
      <c r="I100" s="105"/>
      <c r="J100" s="82"/>
      <c r="K100" s="80"/>
      <c r="L100" s="108"/>
      <c r="M100" s="91"/>
      <c r="N100" s="91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93"/>
      <c r="AG100" s="93"/>
    </row>
    <row r="101" spans="2:33" ht="12.75" customHeight="1" x14ac:dyDescent="0.2">
      <c r="B101" s="98"/>
      <c r="D101" s="82"/>
      <c r="E101" s="82"/>
      <c r="F101" s="82"/>
      <c r="G101" s="102"/>
      <c r="H101" s="102"/>
      <c r="I101" s="105"/>
      <c r="J101" s="82"/>
      <c r="K101" s="80"/>
      <c r="L101" s="108"/>
      <c r="M101" s="92"/>
      <c r="N101" s="92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93"/>
      <c r="AG101" s="93"/>
    </row>
    <row r="102" spans="2:33" ht="12.75" customHeight="1" thickBot="1" x14ac:dyDescent="0.25">
      <c r="B102" s="99"/>
      <c r="D102" s="82"/>
      <c r="E102" s="82"/>
      <c r="F102" s="100"/>
      <c r="G102" s="103"/>
      <c r="H102" s="39" t="s">
        <v>52</v>
      </c>
      <c r="I102" s="40" t="s">
        <v>0</v>
      </c>
      <c r="J102" s="106"/>
      <c r="K102" s="80"/>
      <c r="L102" s="32" t="str">
        <f t="shared" ref="L102" si="33">IF(OR(TRIM(L87)=0,TRIM(L87)=""),"",IFERROR(TRIM(INDEX(QryItemNamed,MATCH(TRIM(L87),ITEM,0),3)),""))</f>
        <v>MILE</v>
      </c>
      <c r="M102" s="33" t="str">
        <f t="shared" ref="M102:W102" si="34">IF(OR(TRIM(M87)=0,TRIM(M87)=""),"",IFERROR(TRIM(INDEX(QryItemNamed,MATCH(TRIM(M87),ITEM,0),3)),""))</f>
        <v>MILE</v>
      </c>
      <c r="N102" s="33" t="str">
        <f t="shared" si="34"/>
        <v>MILE</v>
      </c>
      <c r="O102" s="33" t="str">
        <f t="shared" si="34"/>
        <v>MILE</v>
      </c>
      <c r="P102" s="33" t="str">
        <f t="shared" si="34"/>
        <v>FT</v>
      </c>
      <c r="Q102" s="33" t="str">
        <f t="shared" si="34"/>
        <v>FT</v>
      </c>
      <c r="R102" s="33" t="str">
        <f t="shared" si="34"/>
        <v>FT</v>
      </c>
      <c r="S102" s="33" t="str">
        <f t="shared" si="34"/>
        <v>FT</v>
      </c>
      <c r="T102" s="33" t="str">
        <f t="shared" si="34"/>
        <v>FT</v>
      </c>
      <c r="U102" s="33" t="str">
        <f t="shared" si="34"/>
        <v>FT</v>
      </c>
      <c r="V102" s="33" t="str">
        <f t="shared" si="34"/>
        <v>EACH</v>
      </c>
      <c r="W102" s="33" t="str">
        <f t="shared" si="34"/>
        <v>SF</v>
      </c>
      <c r="X102" s="33" t="str">
        <f>IF(OR(TRIM(X87)=0,TRIM(X87)=""),"",IFERROR(TRIM(INDEX(QryItemNamed,MATCH(TRIM(X87),ITEM,0),3)),""))</f>
        <v>MILE</v>
      </c>
      <c r="Y102" s="33" t="str">
        <f t="shared" ref="Y102:AE102" si="35">IF(OR(TRIM(Y87)=0,TRIM(Y87)=""),"",IFERROR(TRIM(INDEX(QryItemNamed,MATCH(TRIM(Y87),ITEM,0),3)),""))</f>
        <v>MILE</v>
      </c>
      <c r="Z102" s="33" t="str">
        <f>IF(OR(TRIM(Z87)=0,TRIM(Z87)=""),"",IFERROR(TRIM(INDEX(QryItemNamed,MATCH(TRIM(Z87),ITEM,0),3)),""))</f>
        <v>FT</v>
      </c>
      <c r="AA102" s="33" t="str">
        <f t="shared" si="35"/>
        <v>FT</v>
      </c>
      <c r="AB102" s="33" t="str">
        <f t="shared" si="35"/>
        <v>FT</v>
      </c>
      <c r="AC102" s="33" t="str">
        <f t="shared" si="35"/>
        <v>EACH</v>
      </c>
      <c r="AD102" s="33" t="str">
        <f t="shared" si="35"/>
        <v/>
      </c>
      <c r="AE102" s="33" t="str">
        <f t="shared" si="35"/>
        <v/>
      </c>
      <c r="AF102" s="33"/>
      <c r="AG102" s="33" t="str">
        <f t="shared" ref="AG102" si="36">IF(OR(TRIM(AG87)=0,TRIM(AG87)=""),"",IFERROR(TRIM(INDEX(QryItemNamed,MATCH(TRIM(AG87),ITEM,0),3)),""))</f>
        <v/>
      </c>
    </row>
    <row r="103" spans="2:33" ht="12.75" customHeight="1" x14ac:dyDescent="0.2">
      <c r="B103" s="20"/>
      <c r="D103" s="37"/>
      <c r="E103" s="25"/>
      <c r="F103" s="41"/>
      <c r="G103" s="41"/>
      <c r="H103" s="42"/>
      <c r="I103" s="42"/>
      <c r="J103" s="28"/>
      <c r="K103" s="10"/>
      <c r="L103" s="57"/>
      <c r="M103" s="46"/>
      <c r="N103" s="46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</row>
    <row r="104" spans="2:33" ht="12.75" customHeight="1" x14ac:dyDescent="0.2">
      <c r="B104" s="20"/>
      <c r="D104" s="38"/>
      <c r="E104" s="26"/>
      <c r="F104" s="28"/>
      <c r="G104" s="28" t="s">
        <v>183</v>
      </c>
      <c r="H104" s="42"/>
      <c r="I104" s="42"/>
      <c r="J104" s="28"/>
      <c r="K104" s="12"/>
      <c r="L104" s="38"/>
      <c r="M104" s="27"/>
      <c r="N104" s="27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</row>
    <row r="105" spans="2:33" ht="12.75" customHeight="1" x14ac:dyDescent="0.2">
      <c r="B105" s="20"/>
      <c r="D105" s="38"/>
      <c r="E105" s="26"/>
      <c r="F105" s="28"/>
      <c r="G105" s="28"/>
      <c r="H105" s="42"/>
      <c r="I105" s="42"/>
      <c r="J105" s="28"/>
      <c r="K105" s="12"/>
      <c r="L105" s="38"/>
      <c r="M105" s="27"/>
      <c r="N105" s="27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</row>
    <row r="106" spans="2:33" ht="12.75" customHeight="1" x14ac:dyDescent="0.2">
      <c r="B106" s="20"/>
      <c r="D106" s="38"/>
      <c r="E106" s="26">
        <f>E74+1</f>
        <v>44</v>
      </c>
      <c r="F106" s="28" t="s">
        <v>75</v>
      </c>
      <c r="G106" s="28" t="s">
        <v>171</v>
      </c>
      <c r="H106" s="42">
        <v>105550</v>
      </c>
      <c r="I106" s="42">
        <v>105824</v>
      </c>
      <c r="J106" s="28" t="s">
        <v>66</v>
      </c>
      <c r="K106" s="12"/>
      <c r="L106" s="38"/>
      <c r="M106" s="27">
        <f>$I106-$H106</f>
        <v>274</v>
      </c>
      <c r="N106" s="27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</row>
    <row r="107" spans="2:33" ht="12.75" customHeight="1" x14ac:dyDescent="0.2">
      <c r="B107" s="20"/>
      <c r="D107" s="38"/>
      <c r="E107" s="26">
        <f t="shared" ref="E107:E113" si="37">E106</f>
        <v>44</v>
      </c>
      <c r="F107" s="28" t="s">
        <v>76</v>
      </c>
      <c r="G107" s="28" t="s">
        <v>171</v>
      </c>
      <c r="H107" s="42">
        <v>105550</v>
      </c>
      <c r="I107" s="42">
        <v>105785</v>
      </c>
      <c r="J107" s="28" t="s">
        <v>68</v>
      </c>
      <c r="K107" s="12"/>
      <c r="L107" s="38"/>
      <c r="M107" s="27">
        <f>$I107-$H107</f>
        <v>235</v>
      </c>
      <c r="N107" s="27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</row>
    <row r="108" spans="2:33" ht="12.75" customHeight="1" x14ac:dyDescent="0.2">
      <c r="B108" s="20"/>
      <c r="D108" s="38"/>
      <c r="E108" s="26">
        <f t="shared" si="37"/>
        <v>44</v>
      </c>
      <c r="F108" s="28" t="s">
        <v>109</v>
      </c>
      <c r="G108" s="28" t="s">
        <v>171</v>
      </c>
      <c r="H108" s="42">
        <v>105550</v>
      </c>
      <c r="I108" s="42">
        <v>105824</v>
      </c>
      <c r="J108" s="28" t="s">
        <v>68</v>
      </c>
      <c r="K108" s="12"/>
      <c r="L108" s="38"/>
      <c r="M108" s="27"/>
      <c r="N108" s="27">
        <f>$I108-$H108</f>
        <v>274</v>
      </c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</row>
    <row r="109" spans="2:33" ht="12.75" customHeight="1" x14ac:dyDescent="0.2">
      <c r="B109" s="20"/>
      <c r="D109" s="38"/>
      <c r="E109" s="26">
        <f t="shared" si="37"/>
        <v>44</v>
      </c>
      <c r="F109" s="28" t="s">
        <v>128</v>
      </c>
      <c r="G109" s="28" t="s">
        <v>171</v>
      </c>
      <c r="H109" s="42">
        <v>105957</v>
      </c>
      <c r="I109" s="42">
        <v>106100</v>
      </c>
      <c r="J109" s="28" t="s">
        <v>66</v>
      </c>
      <c r="K109" s="12"/>
      <c r="L109" s="38"/>
      <c r="M109" s="27"/>
      <c r="N109" s="27"/>
      <c r="O109" s="26"/>
      <c r="P109" s="26">
        <f>$I109-$H109</f>
        <v>143</v>
      </c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</row>
    <row r="110" spans="2:33" ht="12.75" customHeight="1" x14ac:dyDescent="0.2">
      <c r="B110" s="20"/>
      <c r="D110" s="38"/>
      <c r="E110" s="26">
        <f t="shared" si="37"/>
        <v>44</v>
      </c>
      <c r="F110" s="28" t="s">
        <v>179</v>
      </c>
      <c r="G110" s="28" t="s">
        <v>171</v>
      </c>
      <c r="H110" s="42">
        <v>105957</v>
      </c>
      <c r="I110" s="42">
        <v>106100</v>
      </c>
      <c r="J110" s="28" t="s">
        <v>66</v>
      </c>
      <c r="K110" s="12"/>
      <c r="L110" s="38"/>
      <c r="M110" s="27"/>
      <c r="N110" s="27"/>
      <c r="O110" s="26"/>
      <c r="P110" s="26">
        <f>$I110-$H110</f>
        <v>143</v>
      </c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</row>
    <row r="111" spans="2:33" ht="12.75" customHeight="1" x14ac:dyDescent="0.2">
      <c r="B111" s="20"/>
      <c r="D111" s="38" t="s">
        <v>30</v>
      </c>
      <c r="E111" s="26">
        <f t="shared" si="37"/>
        <v>44</v>
      </c>
      <c r="F111" s="28" t="s">
        <v>180</v>
      </c>
      <c r="G111" s="28" t="s">
        <v>171</v>
      </c>
      <c r="H111" s="42">
        <v>105957</v>
      </c>
      <c r="I111" s="42">
        <v>106100</v>
      </c>
      <c r="J111" s="28" t="s">
        <v>66</v>
      </c>
      <c r="K111" s="12"/>
      <c r="L111" s="38"/>
      <c r="M111" s="27"/>
      <c r="N111" s="27"/>
      <c r="O111" s="26"/>
      <c r="P111" s="26"/>
      <c r="Q111" s="26"/>
      <c r="R111" s="26"/>
      <c r="S111" s="26">
        <f>ROUNDUP((33.9482+34.6671+33.9482+26.5185+16.1816)/2,0)</f>
        <v>73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</row>
    <row r="112" spans="2:33" ht="12.75" customHeight="1" x14ac:dyDescent="0.2">
      <c r="B112" s="20"/>
      <c r="D112" s="38" t="s">
        <v>31</v>
      </c>
      <c r="E112" s="26">
        <f t="shared" si="37"/>
        <v>44</v>
      </c>
      <c r="F112" s="28" t="s">
        <v>134</v>
      </c>
      <c r="G112" s="28" t="s">
        <v>171</v>
      </c>
      <c r="H112" s="42">
        <v>105550</v>
      </c>
      <c r="I112" s="42">
        <v>105824</v>
      </c>
      <c r="J112" s="28" t="s">
        <v>68</v>
      </c>
      <c r="K112" s="12"/>
      <c r="L112" s="38"/>
      <c r="M112" s="27"/>
      <c r="N112" s="27"/>
      <c r="O112" s="26"/>
      <c r="P112" s="26"/>
      <c r="Q112" s="26"/>
      <c r="R112" s="26"/>
      <c r="S112" s="26"/>
      <c r="T112" s="26">
        <f>ROUNDUP((5.6019+9.04+12.6206+16.1713+23.0798+29.9467+43.3065+50.2259+56.7789+55.1877+55.4884+54.1033)/2,0)</f>
        <v>206</v>
      </c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</row>
    <row r="113" spans="2:33" ht="12.75" customHeight="1" x14ac:dyDescent="0.2">
      <c r="B113" s="20"/>
      <c r="D113" s="38" t="s">
        <v>32</v>
      </c>
      <c r="E113" s="26">
        <f t="shared" si="37"/>
        <v>44</v>
      </c>
      <c r="F113" s="28" t="s">
        <v>181</v>
      </c>
      <c r="G113" s="28" t="s">
        <v>171</v>
      </c>
      <c r="H113" s="42">
        <v>105836</v>
      </c>
      <c r="I113" s="42"/>
      <c r="J113" s="28" t="s">
        <v>68</v>
      </c>
      <c r="K113" s="12"/>
      <c r="L113" s="38"/>
      <c r="M113" s="27"/>
      <c r="N113" s="27"/>
      <c r="O113" s="26"/>
      <c r="P113" s="26"/>
      <c r="Q113" s="26"/>
      <c r="R113" s="26"/>
      <c r="S113" s="26"/>
      <c r="T113" s="26"/>
      <c r="U113" s="26"/>
      <c r="V113" s="26"/>
      <c r="W113" s="26">
        <f>ROUNDUP(226.2262,0)</f>
        <v>227</v>
      </c>
      <c r="X113" s="29"/>
      <c r="Y113" s="26"/>
      <c r="Z113" s="26"/>
      <c r="AA113" s="26"/>
      <c r="AB113" s="26"/>
      <c r="AC113" s="26"/>
      <c r="AD113" s="26"/>
      <c r="AE113" s="26"/>
      <c r="AF113" s="26"/>
      <c r="AG113" s="26"/>
    </row>
    <row r="114" spans="2:33" ht="12.75" customHeight="1" x14ac:dyDescent="0.2">
      <c r="B114" s="20"/>
      <c r="D114" s="38"/>
      <c r="E114" s="26"/>
      <c r="F114" s="28"/>
      <c r="G114" s="28"/>
      <c r="H114" s="42"/>
      <c r="I114" s="42"/>
      <c r="J114" s="28"/>
      <c r="K114" s="12"/>
      <c r="L114" s="38"/>
      <c r="M114" s="27"/>
      <c r="N114" s="27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</row>
    <row r="115" spans="2:33" ht="12.75" customHeight="1" x14ac:dyDescent="0.2">
      <c r="B115" s="20"/>
      <c r="D115" s="38" t="s">
        <v>47</v>
      </c>
      <c r="E115" s="26">
        <f>E113+1</f>
        <v>45</v>
      </c>
      <c r="F115" s="28" t="s">
        <v>103</v>
      </c>
      <c r="G115" s="36" t="s">
        <v>171</v>
      </c>
      <c r="H115" s="42">
        <v>106120</v>
      </c>
      <c r="I115" s="42">
        <v>106544</v>
      </c>
      <c r="J115" s="28" t="s">
        <v>66</v>
      </c>
      <c r="K115" s="12"/>
      <c r="L115" s="38"/>
      <c r="M115" s="27"/>
      <c r="N115" s="27"/>
      <c r="O115" s="27">
        <f>$I115-$H115</f>
        <v>424</v>
      </c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2:33" ht="12.75" customHeight="1" x14ac:dyDescent="0.2">
      <c r="B116" s="20"/>
      <c r="D116" s="38" t="s">
        <v>48</v>
      </c>
      <c r="E116" s="26">
        <f>E115</f>
        <v>45</v>
      </c>
      <c r="F116" s="28" t="s">
        <v>184</v>
      </c>
      <c r="G116" s="28" t="s">
        <v>171</v>
      </c>
      <c r="H116" s="42">
        <v>106100</v>
      </c>
      <c r="I116" s="42">
        <v>106110</v>
      </c>
      <c r="J116" s="28" t="s">
        <v>66</v>
      </c>
      <c r="K116" s="12"/>
      <c r="L116" s="38"/>
      <c r="M116" s="27"/>
      <c r="N116" s="27"/>
      <c r="O116" s="26"/>
      <c r="P116" s="27">
        <f>$I116-$H116</f>
        <v>10</v>
      </c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</row>
    <row r="117" spans="2:33" ht="12.75" customHeight="1" x14ac:dyDescent="0.2">
      <c r="B117" s="20"/>
      <c r="D117" s="38" t="s">
        <v>39</v>
      </c>
      <c r="E117" s="26">
        <f>E116</f>
        <v>45</v>
      </c>
      <c r="F117" s="28" t="s">
        <v>185</v>
      </c>
      <c r="G117" s="28" t="s">
        <v>171</v>
      </c>
      <c r="H117" s="42">
        <v>106100</v>
      </c>
      <c r="I117" s="42">
        <v>106110</v>
      </c>
      <c r="J117" s="28" t="s">
        <v>66</v>
      </c>
      <c r="K117" s="12"/>
      <c r="L117" s="38"/>
      <c r="M117" s="27"/>
      <c r="N117" s="27"/>
      <c r="O117" s="26"/>
      <c r="P117" s="27">
        <f>$I117-$H117</f>
        <v>10</v>
      </c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</row>
    <row r="118" spans="2:33" ht="12.75" customHeight="1" x14ac:dyDescent="0.2">
      <c r="B118" s="20"/>
      <c r="D118" s="38"/>
      <c r="E118" s="26">
        <f>E117</f>
        <v>45</v>
      </c>
      <c r="F118" s="28" t="s">
        <v>186</v>
      </c>
      <c r="G118" s="28" t="s">
        <v>171</v>
      </c>
      <c r="H118" s="42">
        <v>106100</v>
      </c>
      <c r="I118" s="42">
        <v>106110</v>
      </c>
      <c r="J118" s="28" t="s">
        <v>66</v>
      </c>
      <c r="K118" s="12"/>
      <c r="L118" s="38"/>
      <c r="M118" s="27"/>
      <c r="N118" s="27"/>
      <c r="O118" s="26"/>
      <c r="P118" s="26"/>
      <c r="Q118" s="26"/>
      <c r="R118" s="26"/>
      <c r="S118" s="26">
        <f>ROUNDUP(5.8802/2,0)</f>
        <v>3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</row>
    <row r="119" spans="2:33" ht="12.75" customHeight="1" x14ac:dyDescent="0.2">
      <c r="B119" s="20"/>
      <c r="D119" s="38" t="s">
        <v>25</v>
      </c>
      <c r="E119" s="26"/>
      <c r="F119" s="28"/>
      <c r="G119" s="28"/>
      <c r="H119" s="42"/>
      <c r="I119" s="42"/>
      <c r="J119" s="28"/>
      <c r="K119" s="12"/>
      <c r="L119" s="38"/>
      <c r="M119" s="27"/>
      <c r="N119" s="27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</row>
    <row r="120" spans="2:33" ht="12.75" customHeight="1" x14ac:dyDescent="0.2">
      <c r="B120" s="20"/>
      <c r="D120" s="38" t="s">
        <v>26</v>
      </c>
      <c r="E120" s="26"/>
      <c r="F120" s="28"/>
      <c r="G120" s="28" t="s">
        <v>79</v>
      </c>
      <c r="H120" s="42"/>
      <c r="I120" s="42"/>
      <c r="J120" s="28"/>
      <c r="K120" s="12"/>
      <c r="L120" s="38"/>
      <c r="M120" s="27"/>
      <c r="N120" s="27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2:33" ht="12.75" customHeight="1" x14ac:dyDescent="0.2">
      <c r="B121" s="20"/>
      <c r="D121" s="38" t="s">
        <v>35</v>
      </c>
      <c r="E121" s="26"/>
      <c r="F121" s="28"/>
      <c r="G121" s="28"/>
      <c r="H121" s="42"/>
      <c r="I121" s="42"/>
      <c r="J121" s="28"/>
      <c r="K121" s="12"/>
      <c r="L121" s="38"/>
      <c r="M121" s="27"/>
      <c r="N121" s="27"/>
      <c r="O121" s="26"/>
      <c r="P121" s="27"/>
      <c r="Q121" s="27"/>
      <c r="R121" s="26"/>
      <c r="S121" s="27"/>
      <c r="T121" s="27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</row>
    <row r="122" spans="2:33" ht="12.75" customHeight="1" x14ac:dyDescent="0.2">
      <c r="B122" s="20"/>
      <c r="D122" s="38" t="s">
        <v>27</v>
      </c>
      <c r="E122" s="26">
        <f>E118+2</f>
        <v>47</v>
      </c>
      <c r="F122" s="28" t="s">
        <v>77</v>
      </c>
      <c r="G122" s="36" t="s">
        <v>171</v>
      </c>
      <c r="H122" s="42">
        <v>105200</v>
      </c>
      <c r="I122" s="42">
        <v>105239</v>
      </c>
      <c r="J122" s="28" t="s">
        <v>63</v>
      </c>
      <c r="K122" s="12"/>
      <c r="L122" s="38"/>
      <c r="M122" s="43">
        <f>$I122-$H122</f>
        <v>39</v>
      </c>
      <c r="N122" s="43"/>
      <c r="O122" s="26"/>
      <c r="P122" s="43"/>
      <c r="Q122" s="43"/>
      <c r="R122" s="26"/>
      <c r="S122" s="43"/>
      <c r="T122" s="43"/>
      <c r="U122" s="43"/>
      <c r="V122" s="43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</row>
    <row r="123" spans="2:33" ht="12.75" customHeight="1" x14ac:dyDescent="0.2">
      <c r="B123" s="20"/>
      <c r="D123" s="38"/>
      <c r="E123" s="26">
        <f t="shared" ref="E123:E144" si="38">E122</f>
        <v>47</v>
      </c>
      <c r="F123" s="28" t="s">
        <v>78</v>
      </c>
      <c r="G123" s="28" t="s">
        <v>171</v>
      </c>
      <c r="H123" s="42">
        <v>105200</v>
      </c>
      <c r="I123" s="42">
        <v>105243</v>
      </c>
      <c r="J123" s="28" t="s">
        <v>63</v>
      </c>
      <c r="K123" s="12"/>
      <c r="L123" s="38"/>
      <c r="M123" s="43">
        <f>$I123-$H123</f>
        <v>43</v>
      </c>
      <c r="N123" s="43"/>
      <c r="O123" s="26"/>
      <c r="P123" s="43"/>
      <c r="Q123" s="43"/>
      <c r="R123" s="26"/>
      <c r="S123" s="43"/>
      <c r="T123" s="43"/>
      <c r="U123" s="43"/>
      <c r="V123" s="43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</row>
    <row r="124" spans="2:33" ht="12.75" customHeight="1" x14ac:dyDescent="0.2">
      <c r="B124" s="20"/>
      <c r="D124" s="38"/>
      <c r="E124" s="26">
        <f>E123</f>
        <v>47</v>
      </c>
      <c r="F124" s="28" t="s">
        <v>278</v>
      </c>
      <c r="G124" s="28" t="s">
        <v>171</v>
      </c>
      <c r="H124" s="42">
        <v>105525</v>
      </c>
      <c r="I124" s="42">
        <v>105550</v>
      </c>
      <c r="J124" s="28" t="s">
        <v>63</v>
      </c>
      <c r="K124" s="12"/>
      <c r="L124" s="38"/>
      <c r="M124" s="43">
        <f>$I124-$H124</f>
        <v>25</v>
      </c>
      <c r="N124" s="27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</row>
    <row r="125" spans="2:33" ht="12.75" customHeight="1" x14ac:dyDescent="0.2">
      <c r="B125" s="20"/>
      <c r="D125" s="38" t="s">
        <v>34</v>
      </c>
      <c r="E125" s="26">
        <f>E123</f>
        <v>47</v>
      </c>
      <c r="F125" s="28" t="s">
        <v>110</v>
      </c>
      <c r="G125" s="28" t="s">
        <v>171</v>
      </c>
      <c r="H125" s="42">
        <v>105470</v>
      </c>
      <c r="I125" s="42">
        <v>105550</v>
      </c>
      <c r="J125" s="28" t="s">
        <v>63</v>
      </c>
      <c r="K125" s="12"/>
      <c r="L125" s="48"/>
      <c r="M125" s="43"/>
      <c r="N125" s="43">
        <f>$I125-$H125</f>
        <v>80</v>
      </c>
      <c r="O125" s="26"/>
      <c r="P125" s="43"/>
      <c r="Q125" s="43"/>
      <c r="R125" s="26"/>
      <c r="S125" s="43"/>
      <c r="T125" s="43"/>
      <c r="U125" s="43"/>
      <c r="V125" s="43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</row>
    <row r="126" spans="2:33" ht="12.75" customHeight="1" x14ac:dyDescent="0.2">
      <c r="B126" s="20"/>
      <c r="D126" s="38" t="s">
        <v>34</v>
      </c>
      <c r="E126" s="26">
        <f>E124</f>
        <v>47</v>
      </c>
      <c r="F126" s="28" t="s">
        <v>306</v>
      </c>
      <c r="G126" s="28" t="s">
        <v>171</v>
      </c>
      <c r="H126" s="42">
        <v>105363</v>
      </c>
      <c r="I126" s="42">
        <v>105470</v>
      </c>
      <c r="J126" s="28" t="s">
        <v>63</v>
      </c>
      <c r="K126" s="12"/>
      <c r="L126" s="48"/>
      <c r="M126" s="43"/>
      <c r="N126" s="43"/>
      <c r="O126" s="26"/>
      <c r="P126" s="43"/>
      <c r="Q126" s="43"/>
      <c r="R126" s="26"/>
      <c r="S126" s="43"/>
      <c r="T126" s="43"/>
      <c r="U126" s="43"/>
      <c r="V126" s="43"/>
      <c r="W126" s="26"/>
      <c r="X126" s="26"/>
      <c r="Y126" s="43">
        <v>110</v>
      </c>
      <c r="Z126" s="26"/>
      <c r="AA126" s="26"/>
      <c r="AB126" s="26"/>
      <c r="AC126" s="26"/>
      <c r="AD126" s="26"/>
      <c r="AE126" s="26"/>
      <c r="AF126" s="26"/>
      <c r="AG126" s="26"/>
    </row>
    <row r="127" spans="2:33" ht="12.75" customHeight="1" x14ac:dyDescent="0.2">
      <c r="B127" s="20"/>
      <c r="D127" s="38" t="s">
        <v>34</v>
      </c>
      <c r="E127" s="26">
        <f>E125</f>
        <v>47</v>
      </c>
      <c r="F127" s="28" t="s">
        <v>308</v>
      </c>
      <c r="G127" s="28" t="s">
        <v>170</v>
      </c>
      <c r="H127" s="42">
        <v>17459</v>
      </c>
      <c r="I127" s="42">
        <v>17568</v>
      </c>
      <c r="J127" s="28" t="s">
        <v>63</v>
      </c>
      <c r="K127" s="12"/>
      <c r="L127" s="48"/>
      <c r="M127" s="43"/>
      <c r="N127" s="43">
        <v>111</v>
      </c>
      <c r="O127" s="26"/>
      <c r="P127" s="43"/>
      <c r="Q127" s="43"/>
      <c r="R127" s="26"/>
      <c r="S127" s="43"/>
      <c r="T127" s="43"/>
      <c r="U127" s="43"/>
      <c r="V127" s="43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</row>
    <row r="128" spans="2:33" ht="12.75" customHeight="1" x14ac:dyDescent="0.2">
      <c r="B128" s="20"/>
      <c r="D128" s="38" t="s">
        <v>36</v>
      </c>
      <c r="E128" s="26">
        <f>E125</f>
        <v>47</v>
      </c>
      <c r="F128" s="28" t="s">
        <v>111</v>
      </c>
      <c r="G128" s="28" t="s">
        <v>172</v>
      </c>
      <c r="H128" s="42">
        <v>17491</v>
      </c>
      <c r="I128" s="42">
        <v>105200</v>
      </c>
      <c r="J128" s="28" t="s">
        <v>65</v>
      </c>
      <c r="K128" s="12"/>
      <c r="L128" s="48"/>
      <c r="M128" s="43"/>
      <c r="N128" s="43">
        <f>ROUNDUP(160.1637,0)</f>
        <v>161</v>
      </c>
      <c r="O128" s="26"/>
      <c r="P128" s="43"/>
      <c r="Q128" s="43"/>
      <c r="R128" s="26"/>
      <c r="S128" s="43"/>
      <c r="T128" s="43"/>
      <c r="U128" s="43"/>
      <c r="V128" s="43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</row>
    <row r="129" spans="2:33" ht="12.75" customHeight="1" x14ac:dyDescent="0.2">
      <c r="B129" s="20"/>
      <c r="D129" s="38" t="s">
        <v>22</v>
      </c>
      <c r="E129" s="26">
        <f t="shared" si="38"/>
        <v>47</v>
      </c>
      <c r="F129" s="28" t="s">
        <v>112</v>
      </c>
      <c r="G129" s="28" t="s">
        <v>173</v>
      </c>
      <c r="H129" s="42">
        <v>105471</v>
      </c>
      <c r="I129" s="42">
        <v>17850</v>
      </c>
      <c r="J129" s="28" t="s">
        <v>168</v>
      </c>
      <c r="K129" s="12"/>
      <c r="L129" s="48"/>
      <c r="M129" s="43"/>
      <c r="N129" s="43"/>
      <c r="O129" s="26"/>
      <c r="P129" s="43"/>
      <c r="Q129" s="43"/>
      <c r="R129" s="26"/>
      <c r="S129" s="43"/>
      <c r="T129" s="43"/>
      <c r="U129" s="43"/>
      <c r="V129" s="43"/>
      <c r="W129" s="26"/>
      <c r="X129" s="26"/>
      <c r="Y129" s="43">
        <f>ROUNDUP(324.9275,0)</f>
        <v>325</v>
      </c>
      <c r="Z129" s="26"/>
      <c r="AA129" s="26"/>
      <c r="AB129" s="26"/>
      <c r="AC129" s="26"/>
      <c r="AD129" s="26"/>
      <c r="AE129" s="26"/>
      <c r="AF129" s="26"/>
      <c r="AG129" s="26"/>
    </row>
    <row r="130" spans="2:33" ht="12.75" customHeight="1" x14ac:dyDescent="0.2">
      <c r="B130" s="20"/>
      <c r="D130" s="38" t="s">
        <v>23</v>
      </c>
      <c r="E130" s="26">
        <f t="shared" si="38"/>
        <v>47</v>
      </c>
      <c r="F130" s="28" t="s">
        <v>187</v>
      </c>
      <c r="G130" s="28" t="s">
        <v>170</v>
      </c>
      <c r="H130" s="42">
        <v>17658</v>
      </c>
      <c r="I130" s="42">
        <v>17850</v>
      </c>
      <c r="J130" s="28" t="s">
        <v>63</v>
      </c>
      <c r="K130" s="12"/>
      <c r="L130" s="48"/>
      <c r="M130" s="43"/>
      <c r="N130" s="43"/>
      <c r="O130" s="43"/>
      <c r="P130" s="27">
        <f>$I130-$H130</f>
        <v>192</v>
      </c>
      <c r="Q130" s="43"/>
      <c r="R130" s="26"/>
      <c r="S130" s="43"/>
      <c r="T130" s="43"/>
      <c r="U130" s="43"/>
      <c r="V130" s="43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</row>
    <row r="131" spans="2:33" ht="12.75" customHeight="1" x14ac:dyDescent="0.2">
      <c r="B131" s="20"/>
      <c r="D131" s="38"/>
      <c r="E131" s="26">
        <f t="shared" si="38"/>
        <v>47</v>
      </c>
      <c r="F131" s="28" t="s">
        <v>188</v>
      </c>
      <c r="G131" s="28" t="s">
        <v>171</v>
      </c>
      <c r="H131" s="42">
        <v>105200</v>
      </c>
      <c r="I131" s="42">
        <v>105243</v>
      </c>
      <c r="J131" s="28" t="s">
        <v>63</v>
      </c>
      <c r="K131" s="12"/>
      <c r="L131" s="48"/>
      <c r="M131" s="43"/>
      <c r="N131" s="43"/>
      <c r="O131" s="26"/>
      <c r="P131" s="27">
        <f>$I131-$H131</f>
        <v>43</v>
      </c>
      <c r="Q131" s="43"/>
      <c r="R131" s="26"/>
      <c r="S131" s="43"/>
      <c r="T131" s="43"/>
      <c r="U131" s="43"/>
      <c r="V131" s="43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</row>
    <row r="132" spans="2:33" ht="12.75" customHeight="1" x14ac:dyDescent="0.2">
      <c r="B132" s="20"/>
      <c r="D132" s="38" t="s">
        <v>24</v>
      </c>
      <c r="E132" s="26">
        <f t="shared" si="38"/>
        <v>47</v>
      </c>
      <c r="F132" s="28" t="s">
        <v>189</v>
      </c>
      <c r="G132" s="28" t="s">
        <v>171</v>
      </c>
      <c r="H132" s="42">
        <v>105200</v>
      </c>
      <c r="I132" s="42">
        <v>105271</v>
      </c>
      <c r="J132" s="28" t="s">
        <v>63</v>
      </c>
      <c r="K132" s="12"/>
      <c r="L132" s="48"/>
      <c r="M132" s="43"/>
      <c r="N132" s="43"/>
      <c r="O132" s="43"/>
      <c r="P132" s="27">
        <f>$I132-$H132</f>
        <v>71</v>
      </c>
      <c r="Q132" s="43"/>
      <c r="R132" s="26"/>
      <c r="S132" s="43"/>
      <c r="T132" s="43"/>
      <c r="U132" s="43"/>
      <c r="V132" s="43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</row>
    <row r="133" spans="2:33" ht="12.75" customHeight="1" x14ac:dyDescent="0.2">
      <c r="B133" s="20"/>
      <c r="D133" s="38" t="s">
        <v>37</v>
      </c>
      <c r="E133" s="26">
        <f t="shared" si="38"/>
        <v>47</v>
      </c>
      <c r="F133" s="28" t="s">
        <v>130</v>
      </c>
      <c r="G133" s="28" t="s">
        <v>171</v>
      </c>
      <c r="H133" s="42">
        <v>105245</v>
      </c>
      <c r="I133" s="42">
        <v>105355</v>
      </c>
      <c r="J133" s="28" t="s">
        <v>63</v>
      </c>
      <c r="K133" s="12"/>
      <c r="L133" s="48"/>
      <c r="M133" s="43"/>
      <c r="N133" s="43"/>
      <c r="O133" s="26"/>
      <c r="P133" s="43"/>
      <c r="Q133" s="43"/>
      <c r="R133" s="27">
        <f>$I133-$H133</f>
        <v>110</v>
      </c>
      <c r="S133" s="43"/>
      <c r="T133" s="43"/>
      <c r="U133" s="43"/>
      <c r="V133" s="43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</row>
    <row r="134" spans="2:33" ht="12.75" customHeight="1" x14ac:dyDescent="0.2">
      <c r="B134" s="20"/>
      <c r="D134" s="38" t="s">
        <v>37</v>
      </c>
      <c r="E134" s="26">
        <f t="shared" si="38"/>
        <v>47</v>
      </c>
      <c r="F134" s="28" t="s">
        <v>285</v>
      </c>
      <c r="G134" s="28" t="s">
        <v>171</v>
      </c>
      <c r="H134" s="42">
        <v>105355</v>
      </c>
      <c r="I134" s="42">
        <v>105470</v>
      </c>
      <c r="J134" s="28" t="s">
        <v>63</v>
      </c>
      <c r="K134" s="12"/>
      <c r="L134" s="48"/>
      <c r="M134" s="43"/>
      <c r="N134" s="43"/>
      <c r="O134" s="26"/>
      <c r="P134" s="43"/>
      <c r="Q134" s="43"/>
      <c r="R134" s="27"/>
      <c r="S134" s="43"/>
      <c r="T134" s="43"/>
      <c r="U134" s="43"/>
      <c r="V134" s="43"/>
      <c r="W134" s="26"/>
      <c r="X134" s="26"/>
      <c r="Y134" s="26"/>
      <c r="Z134" s="26"/>
      <c r="AA134" s="27">
        <f>$I134-$H134</f>
        <v>115</v>
      </c>
      <c r="AB134" s="26"/>
      <c r="AC134" s="26"/>
      <c r="AD134" s="26"/>
      <c r="AE134" s="26"/>
      <c r="AF134" s="26"/>
      <c r="AG134" s="26"/>
    </row>
    <row r="135" spans="2:33" ht="12.75" customHeight="1" x14ac:dyDescent="0.2">
      <c r="B135" s="20"/>
      <c r="D135" s="38" t="s">
        <v>37</v>
      </c>
      <c r="E135" s="26">
        <f t="shared" si="38"/>
        <v>47</v>
      </c>
      <c r="F135" s="28" t="s">
        <v>286</v>
      </c>
      <c r="G135" s="28" t="s">
        <v>171</v>
      </c>
      <c r="H135" s="42">
        <v>105470</v>
      </c>
      <c r="I135" s="42">
        <v>105521</v>
      </c>
      <c r="J135" s="28" t="s">
        <v>63</v>
      </c>
      <c r="K135" s="12"/>
      <c r="L135" s="48"/>
      <c r="M135" s="43"/>
      <c r="N135" s="43"/>
      <c r="O135" s="26"/>
      <c r="P135" s="43"/>
      <c r="Q135" s="43"/>
      <c r="R135" s="27">
        <f>$I135-$H135</f>
        <v>51</v>
      </c>
      <c r="S135" s="43"/>
      <c r="T135" s="43"/>
      <c r="U135" s="43"/>
      <c r="V135" s="43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</row>
    <row r="136" spans="2:33" ht="12.75" customHeight="1" x14ac:dyDescent="0.2">
      <c r="B136" s="20"/>
      <c r="D136" s="38" t="s">
        <v>38</v>
      </c>
      <c r="E136" s="26">
        <f>E133</f>
        <v>47</v>
      </c>
      <c r="F136" s="28" t="s">
        <v>143</v>
      </c>
      <c r="G136" s="28" t="s">
        <v>170</v>
      </c>
      <c r="H136" s="42">
        <v>17430</v>
      </c>
      <c r="I136" s="42"/>
      <c r="J136" s="28" t="s">
        <v>63</v>
      </c>
      <c r="K136" s="12"/>
      <c r="L136" s="48"/>
      <c r="M136" s="43"/>
      <c r="N136" s="43"/>
      <c r="O136" s="26"/>
      <c r="P136" s="43"/>
      <c r="Q136" s="43"/>
      <c r="R136" s="26"/>
      <c r="S136" s="43"/>
      <c r="T136" s="43"/>
      <c r="U136" s="43">
        <f>12</f>
        <v>12</v>
      </c>
      <c r="V136" s="43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</row>
    <row r="137" spans="2:33" ht="12.75" customHeight="1" x14ac:dyDescent="0.2">
      <c r="B137" s="20"/>
      <c r="D137" s="38"/>
      <c r="E137" s="26">
        <f t="shared" si="38"/>
        <v>47</v>
      </c>
      <c r="F137" s="28" t="s">
        <v>144</v>
      </c>
      <c r="G137" s="28" t="s">
        <v>170</v>
      </c>
      <c r="H137" s="42">
        <v>17656</v>
      </c>
      <c r="I137" s="42"/>
      <c r="J137" s="28" t="s">
        <v>68</v>
      </c>
      <c r="K137" s="12"/>
      <c r="L137" s="48"/>
      <c r="M137" s="43"/>
      <c r="N137" s="43"/>
      <c r="O137" s="26"/>
      <c r="P137" s="43"/>
      <c r="Q137" s="43"/>
      <c r="R137" s="26"/>
      <c r="S137" s="43"/>
      <c r="T137" s="43"/>
      <c r="U137" s="43"/>
      <c r="V137" s="43"/>
      <c r="W137" s="26"/>
      <c r="X137" s="26"/>
      <c r="Y137" s="26"/>
      <c r="Z137" s="26"/>
      <c r="AA137" s="26"/>
      <c r="AB137" s="26">
        <v>17</v>
      </c>
      <c r="AC137" s="26"/>
      <c r="AD137" s="26"/>
      <c r="AE137" s="26"/>
      <c r="AF137" s="26"/>
      <c r="AG137" s="26"/>
    </row>
    <row r="138" spans="2:33" ht="12.75" customHeight="1" x14ac:dyDescent="0.2">
      <c r="B138" s="20"/>
      <c r="D138" s="38"/>
      <c r="E138" s="26">
        <f t="shared" si="38"/>
        <v>47</v>
      </c>
      <c r="F138" s="28" t="s">
        <v>145</v>
      </c>
      <c r="G138" s="28" t="s">
        <v>170</v>
      </c>
      <c r="H138" s="42">
        <v>17728</v>
      </c>
      <c r="I138" s="42"/>
      <c r="J138" s="28" t="s">
        <v>63</v>
      </c>
      <c r="K138" s="12"/>
      <c r="L138" s="48"/>
      <c r="M138" s="43"/>
      <c r="N138" s="43"/>
      <c r="O138" s="26"/>
      <c r="P138" s="43"/>
      <c r="Q138" s="43"/>
      <c r="R138" s="43"/>
      <c r="S138" s="43"/>
      <c r="T138" s="43"/>
      <c r="U138" s="43">
        <v>12</v>
      </c>
      <c r="V138" s="43"/>
      <c r="W138" s="26"/>
      <c r="X138" s="26"/>
      <c r="Y138" s="26"/>
      <c r="Z138" s="26"/>
      <c r="AA138" s="26"/>
      <c r="AB138" s="43"/>
      <c r="AC138" s="26"/>
      <c r="AD138" s="26"/>
      <c r="AE138" s="26"/>
      <c r="AF138" s="26"/>
      <c r="AG138" s="26"/>
    </row>
    <row r="139" spans="2:33" ht="12.75" customHeight="1" x14ac:dyDescent="0.2">
      <c r="B139" s="20"/>
      <c r="D139" s="38" t="s">
        <v>28</v>
      </c>
      <c r="E139" s="26">
        <f t="shared" si="38"/>
        <v>47</v>
      </c>
      <c r="F139" s="28" t="s">
        <v>146</v>
      </c>
      <c r="G139" s="28" t="s">
        <v>171</v>
      </c>
      <c r="H139" s="42">
        <v>105245</v>
      </c>
      <c r="I139" s="42"/>
      <c r="J139" s="28" t="s">
        <v>63</v>
      </c>
      <c r="K139" s="12"/>
      <c r="L139" s="48"/>
      <c r="M139" s="43"/>
      <c r="N139" s="43"/>
      <c r="O139" s="26"/>
      <c r="P139" s="43"/>
      <c r="Q139" s="43"/>
      <c r="R139" s="26"/>
      <c r="S139" s="43"/>
      <c r="T139" s="43"/>
      <c r="U139" s="43">
        <v>24</v>
      </c>
      <c r="V139" s="43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</row>
    <row r="140" spans="2:33" ht="12.75" customHeight="1" x14ac:dyDescent="0.2">
      <c r="B140" s="20"/>
      <c r="D140" s="38" t="s">
        <v>40</v>
      </c>
      <c r="E140" s="26">
        <f t="shared" si="38"/>
        <v>47</v>
      </c>
      <c r="F140" s="28" t="s">
        <v>147</v>
      </c>
      <c r="G140" s="28" t="s">
        <v>171</v>
      </c>
      <c r="H140" s="42">
        <v>105521</v>
      </c>
      <c r="I140" s="42"/>
      <c r="J140" s="28" t="s">
        <v>63</v>
      </c>
      <c r="K140" s="12"/>
      <c r="L140" s="48"/>
      <c r="M140" s="43"/>
      <c r="N140" s="43"/>
      <c r="O140" s="26"/>
      <c r="P140" s="43"/>
      <c r="Q140" s="43"/>
      <c r="R140" s="26"/>
      <c r="S140" s="43"/>
      <c r="T140" s="43"/>
      <c r="U140" s="43">
        <v>12</v>
      </c>
      <c r="V140" s="43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</row>
    <row r="141" spans="2:33" ht="12.75" customHeight="1" x14ac:dyDescent="0.2">
      <c r="B141" s="20"/>
      <c r="D141" s="38" t="s">
        <v>41</v>
      </c>
      <c r="E141" s="26">
        <f t="shared" si="38"/>
        <v>47</v>
      </c>
      <c r="F141" s="28" t="s">
        <v>190</v>
      </c>
      <c r="G141" s="28" t="s">
        <v>170</v>
      </c>
      <c r="H141" s="42">
        <v>17666</v>
      </c>
      <c r="I141" s="42"/>
      <c r="J141" s="28" t="s">
        <v>63</v>
      </c>
      <c r="K141" s="12"/>
      <c r="L141" s="48"/>
      <c r="M141" s="43"/>
      <c r="N141" s="43"/>
      <c r="O141" s="26"/>
      <c r="P141" s="43"/>
      <c r="Q141" s="43"/>
      <c r="R141" s="26"/>
      <c r="S141" s="43"/>
      <c r="T141" s="43"/>
      <c r="U141" s="43"/>
      <c r="V141" s="43">
        <v>1</v>
      </c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</row>
    <row r="142" spans="2:33" ht="12.75" customHeight="1" x14ac:dyDescent="0.2">
      <c r="B142" s="20"/>
      <c r="D142" s="38"/>
      <c r="E142" s="26">
        <f t="shared" si="38"/>
        <v>47</v>
      </c>
      <c r="F142" s="28" t="s">
        <v>191</v>
      </c>
      <c r="G142" s="28" t="s">
        <v>170</v>
      </c>
      <c r="H142" s="42">
        <v>17732</v>
      </c>
      <c r="I142" s="42"/>
      <c r="J142" s="28" t="s">
        <v>63</v>
      </c>
      <c r="K142" s="12"/>
      <c r="L142" s="48"/>
      <c r="M142" s="43"/>
      <c r="N142" s="43"/>
      <c r="O142" s="26"/>
      <c r="P142" s="43"/>
      <c r="Q142" s="43"/>
      <c r="R142" s="26"/>
      <c r="S142" s="43"/>
      <c r="T142" s="43"/>
      <c r="U142" s="43"/>
      <c r="V142" s="43">
        <v>1</v>
      </c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</row>
    <row r="143" spans="2:33" ht="12.75" customHeight="1" x14ac:dyDescent="0.2">
      <c r="B143" s="20"/>
      <c r="D143" s="38" t="s">
        <v>42</v>
      </c>
      <c r="E143" s="26">
        <f t="shared" si="38"/>
        <v>47</v>
      </c>
      <c r="F143" s="28" t="s">
        <v>192</v>
      </c>
      <c r="G143" s="28" t="s">
        <v>170</v>
      </c>
      <c r="H143" s="42">
        <v>17798</v>
      </c>
      <c r="I143" s="42"/>
      <c r="J143" s="28" t="s">
        <v>63</v>
      </c>
      <c r="K143" s="12"/>
      <c r="L143" s="48"/>
      <c r="M143" s="43"/>
      <c r="N143" s="43"/>
      <c r="O143" s="26"/>
      <c r="P143" s="43"/>
      <c r="Q143" s="43"/>
      <c r="R143" s="26"/>
      <c r="S143" s="43"/>
      <c r="T143" s="43"/>
      <c r="U143" s="43"/>
      <c r="V143" s="43">
        <v>1</v>
      </c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</row>
    <row r="144" spans="2:33" ht="12.75" customHeight="1" x14ac:dyDescent="0.2">
      <c r="B144" s="20"/>
      <c r="D144" s="38" t="s">
        <v>43</v>
      </c>
      <c r="E144" s="26">
        <f t="shared" si="38"/>
        <v>47</v>
      </c>
      <c r="F144" s="28" t="s">
        <v>193</v>
      </c>
      <c r="G144" s="28" t="s">
        <v>171</v>
      </c>
      <c r="H144" s="42">
        <v>105235</v>
      </c>
      <c r="I144" s="42"/>
      <c r="J144" s="28" t="s">
        <v>63</v>
      </c>
      <c r="K144" s="12"/>
      <c r="L144" s="48"/>
      <c r="M144" s="43"/>
      <c r="N144" s="43"/>
      <c r="O144" s="26"/>
      <c r="P144" s="43"/>
      <c r="Q144" s="43"/>
      <c r="R144" s="26"/>
      <c r="S144" s="43"/>
      <c r="T144" s="43"/>
      <c r="U144" s="43"/>
      <c r="V144" s="43">
        <v>1</v>
      </c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</row>
    <row r="145" spans="2:33" ht="12.75" customHeight="1" x14ac:dyDescent="0.2">
      <c r="B145" s="20"/>
      <c r="D145" s="38" t="s">
        <v>44</v>
      </c>
      <c r="E145" s="26"/>
      <c r="F145" s="28"/>
      <c r="G145" s="28"/>
      <c r="H145" s="42"/>
      <c r="I145" s="42"/>
      <c r="J145" s="28"/>
      <c r="K145" s="12"/>
      <c r="L145" s="48"/>
      <c r="M145" s="43"/>
      <c r="N145" s="43"/>
      <c r="O145" s="26"/>
      <c r="P145" s="43"/>
      <c r="Q145" s="43"/>
      <c r="R145" s="26"/>
      <c r="S145" s="43"/>
      <c r="T145" s="43"/>
      <c r="U145" s="43"/>
      <c r="V145" s="43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</row>
    <row r="146" spans="2:33" ht="12.75" customHeight="1" x14ac:dyDescent="0.2">
      <c r="B146" s="20"/>
      <c r="D146" s="38"/>
      <c r="E146" s="26">
        <f>E144+1</f>
        <v>48</v>
      </c>
      <c r="F146" s="28" t="s">
        <v>197</v>
      </c>
      <c r="G146" s="28" t="s">
        <v>170</v>
      </c>
      <c r="H146" s="42">
        <v>18296</v>
      </c>
      <c r="I146" s="42">
        <v>18400</v>
      </c>
      <c r="J146" s="28" t="s">
        <v>169</v>
      </c>
      <c r="K146" s="12"/>
      <c r="L146" s="48">
        <f>$I146-$H146</f>
        <v>104</v>
      </c>
      <c r="M146" s="43"/>
      <c r="N146" s="43"/>
      <c r="O146" s="26"/>
      <c r="P146" s="43"/>
      <c r="Q146" s="43"/>
      <c r="R146" s="26"/>
      <c r="S146" s="43"/>
      <c r="T146" s="43"/>
      <c r="U146" s="43"/>
      <c r="V146" s="43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</row>
    <row r="147" spans="2:33" ht="12.75" customHeight="1" x14ac:dyDescent="0.2">
      <c r="B147" s="20"/>
      <c r="D147" s="38" t="s">
        <v>45</v>
      </c>
      <c r="E147" s="26">
        <f>E146</f>
        <v>48</v>
      </c>
      <c r="F147" s="28" t="s">
        <v>113</v>
      </c>
      <c r="G147" s="28" t="s">
        <v>170</v>
      </c>
      <c r="H147" s="42">
        <v>17850</v>
      </c>
      <c r="I147" s="42">
        <v>17870</v>
      </c>
      <c r="J147" s="28" t="s">
        <v>165</v>
      </c>
      <c r="K147" s="12"/>
      <c r="L147" s="48"/>
      <c r="M147" s="27"/>
      <c r="N147" s="27"/>
      <c r="O147" s="26"/>
      <c r="P147" s="43"/>
      <c r="Q147" s="43"/>
      <c r="R147" s="26"/>
      <c r="S147" s="43"/>
      <c r="T147" s="43"/>
      <c r="U147" s="43"/>
      <c r="V147" s="43"/>
      <c r="W147" s="26"/>
      <c r="X147" s="26"/>
      <c r="Y147" s="27">
        <f>$I147-$H147</f>
        <v>20</v>
      </c>
      <c r="Z147" s="26"/>
      <c r="AA147" s="26"/>
      <c r="AB147" s="26"/>
      <c r="AC147" s="26"/>
      <c r="AD147" s="26"/>
      <c r="AE147" s="26"/>
      <c r="AF147" s="26"/>
      <c r="AG147" s="26"/>
    </row>
    <row r="148" spans="2:33" ht="12.75" customHeight="1" x14ac:dyDescent="0.2">
      <c r="B148" s="20"/>
      <c r="D148" s="38"/>
      <c r="E148" s="26">
        <f>E147</f>
        <v>48</v>
      </c>
      <c r="F148" s="28" t="s">
        <v>289</v>
      </c>
      <c r="G148" s="28" t="s">
        <v>170</v>
      </c>
      <c r="H148" s="42">
        <f>I147</f>
        <v>17870</v>
      </c>
      <c r="I148" s="42">
        <v>18400</v>
      </c>
      <c r="J148" s="28" t="s">
        <v>169</v>
      </c>
      <c r="K148" s="12"/>
      <c r="L148" s="48"/>
      <c r="M148" s="27"/>
      <c r="N148" s="27">
        <f>$I148-$H148</f>
        <v>530</v>
      </c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</row>
    <row r="149" spans="2:33" ht="12.75" customHeight="1" x14ac:dyDescent="0.2">
      <c r="B149" s="20"/>
      <c r="D149" s="38" t="s">
        <v>29</v>
      </c>
      <c r="E149" s="26">
        <f>E147</f>
        <v>48</v>
      </c>
      <c r="F149" s="28" t="s">
        <v>194</v>
      </c>
      <c r="G149" s="28" t="s">
        <v>170</v>
      </c>
      <c r="H149" s="42">
        <v>17850</v>
      </c>
      <c r="I149" s="42">
        <v>18170</v>
      </c>
      <c r="J149" s="28" t="s">
        <v>63</v>
      </c>
      <c r="K149" s="12"/>
      <c r="L149" s="48"/>
      <c r="M149" s="43"/>
      <c r="N149" s="43"/>
      <c r="O149" s="26"/>
      <c r="P149" s="27">
        <f>$I149-$H149</f>
        <v>320</v>
      </c>
      <c r="Q149" s="43"/>
      <c r="R149" s="26"/>
      <c r="S149" s="43"/>
      <c r="T149" s="43"/>
      <c r="U149" s="43"/>
      <c r="V149" s="43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</row>
    <row r="150" spans="2:33" ht="12.75" customHeight="1" x14ac:dyDescent="0.2">
      <c r="B150" s="20"/>
      <c r="D150" s="38" t="s">
        <v>46</v>
      </c>
      <c r="E150" s="26">
        <f>E149</f>
        <v>48</v>
      </c>
      <c r="F150" s="28" t="s">
        <v>195</v>
      </c>
      <c r="G150" s="28" t="s">
        <v>170</v>
      </c>
      <c r="H150" s="42">
        <v>18170</v>
      </c>
      <c r="I150" s="42">
        <v>18296</v>
      </c>
      <c r="J150" s="28" t="s">
        <v>63</v>
      </c>
      <c r="K150" s="12"/>
      <c r="L150" s="48"/>
      <c r="M150" s="43"/>
      <c r="N150" s="43"/>
      <c r="O150" s="26"/>
      <c r="P150" s="43"/>
      <c r="Q150" s="27">
        <f>$I150-$H150</f>
        <v>126</v>
      </c>
      <c r="R150" s="26"/>
      <c r="S150" s="43"/>
      <c r="T150" s="43"/>
      <c r="U150" s="43"/>
      <c r="V150" s="43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</row>
    <row r="151" spans="2:33" ht="12.75" customHeight="1" x14ac:dyDescent="0.2">
      <c r="B151" s="20"/>
      <c r="D151" s="38"/>
      <c r="E151" s="26">
        <f>E146</f>
        <v>48</v>
      </c>
      <c r="F151" s="28" t="s">
        <v>198</v>
      </c>
      <c r="G151" s="28" t="s">
        <v>170</v>
      </c>
      <c r="H151" s="42">
        <v>17864</v>
      </c>
      <c r="I151" s="42"/>
      <c r="J151" s="28" t="s">
        <v>63</v>
      </c>
      <c r="K151" s="12"/>
      <c r="L151" s="48"/>
      <c r="M151" s="43"/>
      <c r="N151" s="43"/>
      <c r="O151" s="43"/>
      <c r="P151" s="43"/>
      <c r="Q151" s="43"/>
      <c r="R151" s="26"/>
      <c r="S151" s="43"/>
      <c r="T151" s="43"/>
      <c r="U151" s="43"/>
      <c r="V151" s="43">
        <v>1</v>
      </c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</row>
    <row r="152" spans="2:33" ht="12.75" customHeight="1" x14ac:dyDescent="0.2">
      <c r="B152" s="20"/>
      <c r="D152" s="38" t="s">
        <v>49</v>
      </c>
      <c r="E152" s="26">
        <f t="shared" ref="E152:E155" si="39">E151</f>
        <v>48</v>
      </c>
      <c r="F152" s="28" t="s">
        <v>199</v>
      </c>
      <c r="G152" s="28" t="s">
        <v>170</v>
      </c>
      <c r="H152" s="42">
        <v>17930</v>
      </c>
      <c r="I152" s="42"/>
      <c r="J152" s="28" t="s">
        <v>63</v>
      </c>
      <c r="K152" s="12"/>
      <c r="L152" s="48"/>
      <c r="M152" s="43"/>
      <c r="N152" s="43"/>
      <c r="O152" s="26"/>
      <c r="P152" s="43"/>
      <c r="Q152" s="43"/>
      <c r="R152" s="26"/>
      <c r="S152" s="43"/>
      <c r="T152" s="43"/>
      <c r="U152" s="43"/>
      <c r="V152" s="43">
        <v>1</v>
      </c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</row>
    <row r="153" spans="2:33" ht="12.75" customHeight="1" x14ac:dyDescent="0.2">
      <c r="B153" s="20"/>
      <c r="D153" s="38"/>
      <c r="E153" s="26">
        <f t="shared" si="39"/>
        <v>48</v>
      </c>
      <c r="F153" s="28" t="s">
        <v>200</v>
      </c>
      <c r="G153" s="28" t="s">
        <v>170</v>
      </c>
      <c r="H153" s="42">
        <v>17996</v>
      </c>
      <c r="I153" s="42"/>
      <c r="J153" s="28" t="s">
        <v>63</v>
      </c>
      <c r="K153" s="12"/>
      <c r="L153" s="48"/>
      <c r="M153" s="43"/>
      <c r="N153" s="43"/>
      <c r="O153" s="26"/>
      <c r="P153" s="43"/>
      <c r="Q153" s="43"/>
      <c r="R153" s="26"/>
      <c r="S153" s="43"/>
      <c r="T153" s="43"/>
      <c r="U153" s="43"/>
      <c r="V153" s="43">
        <v>1</v>
      </c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</row>
    <row r="154" spans="2:33" ht="12.75" customHeight="1" x14ac:dyDescent="0.2">
      <c r="B154" s="20"/>
      <c r="D154" s="38"/>
      <c r="E154" s="26">
        <f t="shared" si="39"/>
        <v>48</v>
      </c>
      <c r="F154" s="28" t="s">
        <v>201</v>
      </c>
      <c r="G154" s="28" t="s">
        <v>170</v>
      </c>
      <c r="H154" s="42">
        <v>18062</v>
      </c>
      <c r="I154" s="42"/>
      <c r="J154" s="28" t="s">
        <v>63</v>
      </c>
      <c r="K154" s="12"/>
      <c r="L154" s="48"/>
      <c r="M154" s="43"/>
      <c r="N154" s="43"/>
      <c r="O154" s="26"/>
      <c r="P154" s="43"/>
      <c r="Q154" s="43"/>
      <c r="R154" s="26"/>
      <c r="S154" s="43"/>
      <c r="T154" s="43"/>
      <c r="U154" s="43"/>
      <c r="V154" s="43">
        <v>1</v>
      </c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</row>
    <row r="155" spans="2:33" ht="12.75" customHeight="1" x14ac:dyDescent="0.2">
      <c r="B155" s="20"/>
      <c r="D155" s="38"/>
      <c r="E155" s="26">
        <f t="shared" si="39"/>
        <v>48</v>
      </c>
      <c r="F155" s="28" t="s">
        <v>202</v>
      </c>
      <c r="G155" s="28" t="s">
        <v>170</v>
      </c>
      <c r="H155" s="42">
        <v>18128</v>
      </c>
      <c r="I155" s="42"/>
      <c r="J155" s="28" t="s">
        <v>63</v>
      </c>
      <c r="K155" s="12"/>
      <c r="L155" s="48"/>
      <c r="M155" s="43"/>
      <c r="N155" s="43"/>
      <c r="O155" s="26"/>
      <c r="P155" s="43"/>
      <c r="Q155" s="43"/>
      <c r="R155" s="26"/>
      <c r="S155" s="43"/>
      <c r="T155" s="43"/>
      <c r="U155" s="43"/>
      <c r="V155" s="43">
        <v>1</v>
      </c>
      <c r="W155" s="26"/>
      <c r="X155" s="29"/>
      <c r="Y155" s="26"/>
      <c r="Z155" s="26"/>
      <c r="AA155" s="26"/>
      <c r="AB155" s="26"/>
      <c r="AC155" s="26"/>
      <c r="AD155" s="26"/>
      <c r="AE155" s="26"/>
      <c r="AF155" s="26"/>
      <c r="AG155" s="26"/>
    </row>
    <row r="156" spans="2:33" ht="12.75" customHeight="1" x14ac:dyDescent="0.2">
      <c r="B156" s="20"/>
      <c r="D156" s="38"/>
      <c r="E156" s="26"/>
      <c r="F156" s="28"/>
      <c r="G156" s="28"/>
      <c r="H156" s="42"/>
      <c r="I156" s="42"/>
      <c r="J156" s="28"/>
      <c r="K156" s="12"/>
      <c r="L156" s="48"/>
      <c r="M156" s="43"/>
      <c r="N156" s="43"/>
      <c r="O156" s="26"/>
      <c r="P156" s="43"/>
      <c r="Q156" s="43"/>
      <c r="R156" s="26"/>
      <c r="S156" s="43"/>
      <c r="T156" s="43"/>
      <c r="U156" s="43"/>
      <c r="V156" s="43"/>
      <c r="W156" s="26"/>
      <c r="X156" s="29"/>
      <c r="Y156" s="26"/>
      <c r="Z156" s="26"/>
      <c r="AA156" s="26"/>
      <c r="AB156" s="26"/>
      <c r="AC156" s="26"/>
      <c r="AD156" s="26"/>
      <c r="AE156" s="26"/>
      <c r="AF156" s="26"/>
      <c r="AG156" s="26"/>
    </row>
    <row r="157" spans="2:33" ht="12.75" customHeight="1" x14ac:dyDescent="0.2">
      <c r="B157" s="20"/>
      <c r="D157" s="38"/>
      <c r="E157" s="26">
        <f>E155+1</f>
        <v>49</v>
      </c>
      <c r="F157" s="28" t="s">
        <v>203</v>
      </c>
      <c r="G157" s="28" t="s">
        <v>170</v>
      </c>
      <c r="H157" s="42">
        <v>18400</v>
      </c>
      <c r="I157" s="42">
        <v>18674</v>
      </c>
      <c r="J157" s="28" t="s">
        <v>66</v>
      </c>
      <c r="K157" s="12"/>
      <c r="L157" s="48">
        <f>$I157-$H157</f>
        <v>274</v>
      </c>
      <c r="M157" s="43"/>
      <c r="N157" s="43"/>
      <c r="O157" s="26"/>
      <c r="P157" s="43"/>
      <c r="Q157" s="43"/>
      <c r="R157" s="26"/>
      <c r="S157" s="43"/>
      <c r="T157" s="43"/>
      <c r="U157" s="43"/>
      <c r="V157" s="43"/>
      <c r="W157" s="26"/>
      <c r="X157" s="29"/>
      <c r="Y157" s="26"/>
      <c r="Z157" s="26"/>
      <c r="AA157" s="26"/>
      <c r="AB157" s="26"/>
      <c r="AC157" s="26"/>
      <c r="AD157" s="26"/>
      <c r="AE157" s="26"/>
      <c r="AF157" s="26"/>
      <c r="AG157" s="26"/>
    </row>
    <row r="158" spans="2:33" ht="12.75" customHeight="1" x14ac:dyDescent="0.2">
      <c r="B158" s="20"/>
      <c r="D158" s="38"/>
      <c r="E158" s="26">
        <f>E157</f>
        <v>49</v>
      </c>
      <c r="F158" s="28" t="s">
        <v>204</v>
      </c>
      <c r="G158" s="28" t="s">
        <v>170</v>
      </c>
      <c r="H158" s="42">
        <v>18400</v>
      </c>
      <c r="I158" s="42">
        <v>18674</v>
      </c>
      <c r="J158" s="28" t="s">
        <v>66</v>
      </c>
      <c r="K158" s="12"/>
      <c r="L158" s="48"/>
      <c r="M158" s="43"/>
      <c r="N158" s="27">
        <f>$I158-$H158</f>
        <v>274</v>
      </c>
      <c r="O158" s="26"/>
      <c r="P158" s="43"/>
      <c r="Q158" s="43"/>
      <c r="R158" s="26"/>
      <c r="S158" s="43"/>
      <c r="T158" s="43"/>
      <c r="U158" s="43"/>
      <c r="V158" s="43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</row>
    <row r="159" spans="2:33" ht="12.75" customHeight="1" x14ac:dyDescent="0.2">
      <c r="B159" s="20"/>
      <c r="D159" s="38"/>
      <c r="E159" s="26"/>
      <c r="F159" s="28"/>
      <c r="G159" s="28"/>
      <c r="H159" s="42"/>
      <c r="I159" s="42"/>
      <c r="J159" s="28"/>
      <c r="K159" s="12"/>
      <c r="L159" s="48"/>
      <c r="M159" s="43"/>
      <c r="N159" s="43"/>
      <c r="O159" s="26"/>
      <c r="P159" s="43"/>
      <c r="Q159" s="43"/>
      <c r="R159" s="26"/>
      <c r="S159" s="43"/>
      <c r="T159" s="43"/>
      <c r="U159" s="43"/>
      <c r="V159" s="43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</row>
    <row r="160" spans="2:33" ht="12.75" customHeight="1" x14ac:dyDescent="0.2">
      <c r="B160" s="20"/>
      <c r="D160" s="38"/>
      <c r="E160" s="26"/>
      <c r="F160" s="28"/>
      <c r="G160" s="28"/>
      <c r="H160" s="42"/>
      <c r="I160" s="42"/>
      <c r="J160" s="28"/>
      <c r="K160" s="12"/>
      <c r="L160" s="61"/>
      <c r="M160" s="43"/>
      <c r="N160" s="43"/>
      <c r="O160" s="26"/>
      <c r="P160" s="43"/>
      <c r="Q160" s="43"/>
      <c r="R160" s="26"/>
      <c r="S160" s="43"/>
      <c r="T160" s="43"/>
      <c r="U160" s="43"/>
      <c r="V160" s="43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</row>
    <row r="161" spans="2:33" ht="12.75" customHeight="1" x14ac:dyDescent="0.2">
      <c r="B161" s="20"/>
      <c r="D161" s="38"/>
      <c r="E161" s="68" t="s">
        <v>163</v>
      </c>
      <c r="F161" s="74"/>
      <c r="G161" s="74"/>
      <c r="H161" s="74"/>
      <c r="I161" s="74"/>
      <c r="J161" s="69"/>
      <c r="K161" s="12"/>
      <c r="L161" s="38">
        <f>SUM(L103:L160)</f>
        <v>378</v>
      </c>
      <c r="M161" s="27">
        <f>SUM(M103:M160)</f>
        <v>616</v>
      </c>
      <c r="N161" s="68">
        <f>SUM(N103:O160)</f>
        <v>1854</v>
      </c>
      <c r="O161" s="69"/>
      <c r="P161" s="26">
        <f>SUM(P103:P160)</f>
        <v>932</v>
      </c>
      <c r="Q161" s="68">
        <f>SUM(Q103:R160)</f>
        <v>287</v>
      </c>
      <c r="R161" s="69"/>
      <c r="S161" s="68">
        <f>SUM(S103:T160)</f>
        <v>282</v>
      </c>
      <c r="T161" s="69"/>
      <c r="U161" s="26">
        <f t="shared" ref="U161:AE161" si="40">SUM(U103:U160)</f>
        <v>60</v>
      </c>
      <c r="V161" s="26">
        <f t="shared" si="40"/>
        <v>9</v>
      </c>
      <c r="W161" s="26">
        <f t="shared" si="40"/>
        <v>227</v>
      </c>
      <c r="X161" s="26">
        <f t="shared" si="40"/>
        <v>0</v>
      </c>
      <c r="Y161" s="26">
        <f t="shared" si="40"/>
        <v>455</v>
      </c>
      <c r="Z161" s="26">
        <f t="shared" si="40"/>
        <v>0</v>
      </c>
      <c r="AA161" s="26">
        <f t="shared" si="40"/>
        <v>115</v>
      </c>
      <c r="AB161" s="26">
        <f t="shared" si="40"/>
        <v>17</v>
      </c>
      <c r="AC161" s="26">
        <f t="shared" si="40"/>
        <v>0</v>
      </c>
      <c r="AD161" s="26">
        <f t="shared" si="40"/>
        <v>0</v>
      </c>
      <c r="AE161" s="26">
        <f t="shared" si="40"/>
        <v>0</v>
      </c>
      <c r="AF161" s="26"/>
    </row>
    <row r="162" spans="2:33" ht="12.75" customHeight="1" thickBot="1" x14ac:dyDescent="0.25">
      <c r="B162" s="20"/>
      <c r="D162" s="38"/>
      <c r="E162" s="75" t="s">
        <v>272</v>
      </c>
      <c r="F162" s="76"/>
      <c r="G162" s="76"/>
      <c r="H162" s="76"/>
      <c r="I162" s="76"/>
      <c r="J162" s="77"/>
      <c r="K162" s="12"/>
      <c r="L162" s="60">
        <f>ROUNDUP(L161/5280,2)</f>
        <v>0.08</v>
      </c>
      <c r="M162" s="59">
        <f>ROUNDUP(M161/5280,2)</f>
        <v>0.12</v>
      </c>
      <c r="N162" s="85">
        <f>ROUNDUP(N161/5280,2)</f>
        <v>0.36</v>
      </c>
      <c r="O162" s="86"/>
      <c r="P162" s="43"/>
      <c r="Q162" s="70"/>
      <c r="R162" s="71"/>
      <c r="S162" s="70"/>
      <c r="T162" s="71"/>
      <c r="U162" s="43"/>
      <c r="V162" s="43"/>
      <c r="W162" s="26"/>
      <c r="X162" s="59">
        <f>ROUNDUP(X161/5280,2)</f>
        <v>0</v>
      </c>
      <c r="Y162" s="59">
        <f>ROUNDUP(Y161/5280,2)</f>
        <v>0.09</v>
      </c>
      <c r="Z162" s="26"/>
      <c r="AA162" s="26"/>
      <c r="AB162" s="26"/>
      <c r="AC162" s="26"/>
      <c r="AD162" s="26"/>
      <c r="AE162" s="26"/>
      <c r="AF162" s="26"/>
    </row>
    <row r="163" spans="2:33" ht="12.75" customHeight="1" x14ac:dyDescent="0.2">
      <c r="B163" s="5" t="s">
        <v>9</v>
      </c>
      <c r="D163" s="62" t="s">
        <v>273</v>
      </c>
      <c r="E163" s="65" t="s">
        <v>273</v>
      </c>
      <c r="F163" s="66"/>
      <c r="G163" s="66"/>
      <c r="H163" s="66"/>
      <c r="I163" s="66"/>
      <c r="J163" s="67"/>
      <c r="K163" s="63"/>
      <c r="L163" s="64">
        <f>L162</f>
        <v>0.08</v>
      </c>
      <c r="M163" s="58">
        <f>M162</f>
        <v>0.12</v>
      </c>
      <c r="N163" s="83">
        <f>N162</f>
        <v>0.36</v>
      </c>
      <c r="O163" s="84"/>
      <c r="P163" s="49">
        <f>P161</f>
        <v>932</v>
      </c>
      <c r="Q163" s="72">
        <f>Q161</f>
        <v>287</v>
      </c>
      <c r="R163" s="73"/>
      <c r="S163" s="72">
        <f>S161</f>
        <v>282</v>
      </c>
      <c r="T163" s="73"/>
      <c r="U163" s="49">
        <f>U161</f>
        <v>60</v>
      </c>
      <c r="V163" s="49">
        <f>V161</f>
        <v>9</v>
      </c>
      <c r="W163" s="49">
        <f t="shared" ref="W163" si="41">W161</f>
        <v>227</v>
      </c>
      <c r="X163" s="58">
        <f>X162</f>
        <v>0</v>
      </c>
      <c r="Y163" s="58">
        <f>Y162</f>
        <v>0.09</v>
      </c>
      <c r="Z163" s="49">
        <f>Z161</f>
        <v>0</v>
      </c>
      <c r="AA163" s="49">
        <f t="shared" ref="AA163:AE163" si="42">AA161</f>
        <v>115</v>
      </c>
      <c r="AB163" s="49">
        <f t="shared" si="42"/>
        <v>17</v>
      </c>
      <c r="AC163" s="49">
        <f t="shared" si="42"/>
        <v>0</v>
      </c>
      <c r="AD163" s="49">
        <f t="shared" si="42"/>
        <v>0</v>
      </c>
      <c r="AE163" s="49">
        <f t="shared" si="42"/>
        <v>0</v>
      </c>
      <c r="AF163" s="34" t="str">
        <f>IF(AG87="","",IF(OR(AG102="", AG102="LS", AG102="LUMP"),IF(SUM(COUNTIF(AG103:AG162,"LS")+COUNTIF(AG103:AG162,"LUMP"))&gt;0,"LS",""),IF(SUM(AG103:AG162)&gt;0,ROUNDUP(SUM(AG103:AG162),0),"")))</f>
        <v/>
      </c>
    </row>
    <row r="164" spans="2:33" s="51" customFormat="1" ht="12.75" customHeight="1" thickBot="1" x14ac:dyDescent="0.25">
      <c r="B164" s="50"/>
      <c r="L164" s="52">
        <f t="shared" ref="L164:AE164" si="43">SUM(L103:L162)</f>
        <v>756.08</v>
      </c>
      <c r="M164" s="52">
        <f t="shared" si="43"/>
        <v>1232.1199999999999</v>
      </c>
      <c r="N164" s="52">
        <f t="shared" si="43"/>
        <v>3284.36</v>
      </c>
      <c r="O164" s="52">
        <f t="shared" si="43"/>
        <v>424</v>
      </c>
      <c r="P164" s="52">
        <f t="shared" si="43"/>
        <v>1864</v>
      </c>
      <c r="Q164" s="52">
        <f t="shared" si="43"/>
        <v>413</v>
      </c>
      <c r="R164" s="52">
        <f t="shared" si="43"/>
        <v>161</v>
      </c>
      <c r="S164" s="52">
        <f t="shared" si="43"/>
        <v>358</v>
      </c>
      <c r="T164" s="52">
        <f t="shared" si="43"/>
        <v>206</v>
      </c>
      <c r="U164" s="52">
        <f t="shared" si="43"/>
        <v>120</v>
      </c>
      <c r="V164" s="52">
        <f t="shared" si="43"/>
        <v>18</v>
      </c>
      <c r="W164" s="52">
        <f t="shared" si="43"/>
        <v>454</v>
      </c>
      <c r="X164" s="52">
        <f t="shared" si="43"/>
        <v>0</v>
      </c>
      <c r="Y164" s="52">
        <f t="shared" si="43"/>
        <v>910.09</v>
      </c>
      <c r="Z164" s="52">
        <f t="shared" si="43"/>
        <v>0</v>
      </c>
      <c r="AA164" s="52">
        <f t="shared" si="43"/>
        <v>230</v>
      </c>
      <c r="AB164" s="52">
        <f t="shared" si="43"/>
        <v>34</v>
      </c>
      <c r="AC164" s="52">
        <f t="shared" si="43"/>
        <v>0</v>
      </c>
      <c r="AD164" s="52">
        <f t="shared" si="43"/>
        <v>0</v>
      </c>
      <c r="AE164" s="52">
        <f t="shared" si="43"/>
        <v>0</v>
      </c>
    </row>
    <row r="165" spans="2:33" ht="12.75" customHeight="1" thickBot="1" x14ac:dyDescent="0.25">
      <c r="B165" s="19" t="s">
        <v>7</v>
      </c>
      <c r="D165" s="116" t="str">
        <f>"SUBSUMMARY SHEET " &amp; B166</f>
        <v>SUBSUMMARY SHEET 16</v>
      </c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</row>
    <row r="166" spans="2:33" ht="12.75" customHeight="1" thickBot="1" x14ac:dyDescent="0.25">
      <c r="B166" s="21">
        <f>B87+1</f>
        <v>16</v>
      </c>
      <c r="D166" s="95" t="s">
        <v>5</v>
      </c>
      <c r="E166" s="95"/>
      <c r="F166" s="95"/>
      <c r="G166" s="95"/>
      <c r="H166" s="95"/>
      <c r="I166" s="95"/>
      <c r="J166" s="95"/>
      <c r="K166" s="95"/>
      <c r="L166" s="18" t="s">
        <v>196</v>
      </c>
      <c r="M166" s="18" t="s">
        <v>53</v>
      </c>
      <c r="N166" s="18" t="s">
        <v>54</v>
      </c>
      <c r="O166" s="18" t="s">
        <v>54</v>
      </c>
      <c r="P166" s="18" t="s">
        <v>55</v>
      </c>
      <c r="Q166" s="18" t="s">
        <v>56</v>
      </c>
      <c r="R166" s="18" t="s">
        <v>56</v>
      </c>
      <c r="S166" s="18" t="s">
        <v>57</v>
      </c>
      <c r="T166" s="18" t="s">
        <v>57</v>
      </c>
      <c r="U166" s="18" t="s">
        <v>58</v>
      </c>
      <c r="V166" s="18" t="s">
        <v>59</v>
      </c>
      <c r="W166" s="18" t="s">
        <v>182</v>
      </c>
      <c r="X166" s="18" t="s">
        <v>291</v>
      </c>
      <c r="Y166" s="18" t="s">
        <v>284</v>
      </c>
      <c r="Z166" s="18" t="s">
        <v>296</v>
      </c>
      <c r="AA166" s="18" t="s">
        <v>287</v>
      </c>
      <c r="AB166" s="18" t="s">
        <v>288</v>
      </c>
      <c r="AC166" s="18" t="s">
        <v>297</v>
      </c>
      <c r="AD166" s="18"/>
      <c r="AE166" s="18"/>
      <c r="AF166" s="18"/>
      <c r="AG166" s="18"/>
    </row>
    <row r="167" spans="2:33" ht="12.75" customHeight="1" thickBot="1" x14ac:dyDescent="0.25">
      <c r="D167" s="96" t="s">
        <v>6</v>
      </c>
      <c r="E167" s="96"/>
      <c r="F167" s="96"/>
      <c r="G167" s="96"/>
      <c r="H167" s="96"/>
      <c r="I167" s="96"/>
      <c r="J167" s="96"/>
      <c r="K167" s="96"/>
      <c r="L167" s="14"/>
      <c r="M167" s="14"/>
      <c r="N167" s="14" t="s">
        <v>161</v>
      </c>
      <c r="O167" s="14" t="s">
        <v>162</v>
      </c>
      <c r="P167" s="14"/>
      <c r="Q167" s="14" t="s">
        <v>161</v>
      </c>
      <c r="R167" s="14" t="s">
        <v>162</v>
      </c>
      <c r="S167" s="14" t="s">
        <v>161</v>
      </c>
      <c r="T167" s="14" t="s">
        <v>162</v>
      </c>
      <c r="U167" s="14"/>
      <c r="V167" s="14"/>
      <c r="W167" s="14"/>
      <c r="X167" s="14"/>
      <c r="Y167" s="14" t="s">
        <v>161</v>
      </c>
      <c r="Z167" s="14"/>
      <c r="AA167" s="14"/>
      <c r="AB167" s="14"/>
      <c r="AC167" s="14"/>
      <c r="AD167" s="14"/>
      <c r="AE167" s="14"/>
      <c r="AF167" s="14"/>
      <c r="AG167" s="14"/>
    </row>
    <row r="168" spans="2:33" ht="12.75" customHeight="1" x14ac:dyDescent="0.2">
      <c r="B168" s="109" t="s">
        <v>8</v>
      </c>
      <c r="D168" s="81" t="s">
        <v>18</v>
      </c>
      <c r="E168" s="81" t="s">
        <v>19</v>
      </c>
      <c r="F168" s="81" t="s">
        <v>60</v>
      </c>
      <c r="G168" s="101" t="s">
        <v>50</v>
      </c>
      <c r="H168" s="101" t="s">
        <v>51</v>
      </c>
      <c r="I168" s="104"/>
      <c r="J168" s="81" t="s">
        <v>21</v>
      </c>
      <c r="K168" s="79" t="s">
        <v>21</v>
      </c>
      <c r="L168" s="56" t="str">
        <f>IF(OR(TRIM(L166)=0,TRIM(L166)=""),"",IF(IFERROR(TRIM(INDEX(QryItemNamed,MATCH(TRIM(L166),ITEM,0),2)),"")="Y","SPECIAL",LEFT(IFERROR(TRIM(INDEX(ITEM,MATCH(TRIM(L166),ITEM,0))),""),3)))</f>
        <v>614</v>
      </c>
      <c r="M168" s="44" t="str">
        <f t="shared" ref="M168:AE168" si="44">IF(OR(TRIM(M166)=0,TRIM(M166)=""),"",IF(IFERROR(TRIM(INDEX(QryItemNamed,MATCH(TRIM(M166),ITEM,0),2)),"")="Y","SPECIAL",LEFT(IFERROR(TRIM(INDEX(ITEM,MATCH(TRIM(M166),ITEM,0))),""),3)))</f>
        <v>614</v>
      </c>
      <c r="N168" s="44" t="str">
        <f t="shared" si="44"/>
        <v>614</v>
      </c>
      <c r="O168" s="31" t="str">
        <f>IF(OR(TRIM(O166)=0,TRIM(O166)=""),"",IF(IFERROR(TRIM(INDEX(QryItemNamed,MATCH(TRIM(O166),ITEM,0),2)),"")="Y","SPECIAL",LEFT(IFERROR(TRIM(INDEX(ITEM,MATCH(TRIM(O166),ITEM,0))),""),3)))</f>
        <v>614</v>
      </c>
      <c r="P168" s="31" t="str">
        <f t="shared" si="44"/>
        <v>614</v>
      </c>
      <c r="Q168" s="31" t="str">
        <f t="shared" si="44"/>
        <v>614</v>
      </c>
      <c r="R168" s="31" t="str">
        <f>IF(OR(TRIM(R166)=0,TRIM(R166)=""),"",IF(IFERROR(TRIM(INDEX(QryItemNamed,MATCH(TRIM(R166),ITEM,0),2)),"")="Y","SPECIAL",LEFT(IFERROR(TRIM(INDEX(ITEM,MATCH(TRIM(R166),ITEM,0))),""),3)))</f>
        <v>614</v>
      </c>
      <c r="S168" s="31" t="str">
        <f t="shared" si="44"/>
        <v>614</v>
      </c>
      <c r="T168" s="31" t="str">
        <f t="shared" si="44"/>
        <v>614</v>
      </c>
      <c r="U168" s="31" t="str">
        <f t="shared" si="44"/>
        <v>614</v>
      </c>
      <c r="V168" s="31" t="str">
        <f t="shared" si="44"/>
        <v>614</v>
      </c>
      <c r="W168" s="31" t="str">
        <f t="shared" si="44"/>
        <v>614</v>
      </c>
      <c r="X168" s="31" t="str">
        <f>IF(OR(TRIM(X166)=0,TRIM(X166)=""),"",IF(IFERROR(TRIM(INDEX(QryItemNamed,MATCH(TRIM(X166),ITEM,0),2)),"")="Y","SPECIAL",LEFT(IFERROR(TRIM(INDEX(ITEM,MATCH(TRIM(X166),ITEM,0))),""),3)))</f>
        <v>614</v>
      </c>
      <c r="Y168" s="31" t="str">
        <f t="shared" si="44"/>
        <v>614</v>
      </c>
      <c r="Z168" s="31" t="str">
        <f>IF(OR(TRIM(Z166)=0,TRIM(Z166)=""),"",IF(IFERROR(TRIM(INDEX(QryItemNamed,MATCH(TRIM(Z166),ITEM,0),2)),"")="Y","SPECIAL",LEFT(IFERROR(TRIM(INDEX(ITEM,MATCH(TRIM(Z166),ITEM,0))),""),3)))</f>
        <v>614</v>
      </c>
      <c r="AA168" s="31" t="str">
        <f t="shared" si="44"/>
        <v>614</v>
      </c>
      <c r="AB168" s="31" t="str">
        <f t="shared" si="44"/>
        <v>614</v>
      </c>
      <c r="AC168" s="31" t="str">
        <f t="shared" si="44"/>
        <v>614</v>
      </c>
      <c r="AD168" s="31" t="str">
        <f t="shared" ref="AD168" si="45">IF(OR(TRIM(AD166)=0,TRIM(AD166)=""),"",IF(IFERROR(TRIM(INDEX(QryItemNamed,MATCH(TRIM(AD166),ITEM,0),2)),"")="Y","SPECIAL",LEFT(IFERROR(TRIM(INDEX(ITEM,MATCH(TRIM(AD166),ITEM,0))),""),3)))</f>
        <v/>
      </c>
      <c r="AE168" s="31" t="str">
        <f t="shared" si="44"/>
        <v/>
      </c>
      <c r="AF168" s="31"/>
      <c r="AG168" s="31" t="str">
        <f t="shared" ref="AG168" si="46">IF(OR(TRIM(AG166)=0,TRIM(AG166)=""),"",IF(IFERROR(TRIM(INDEX(QryItemNamed,MATCH(TRIM(AG166),ITEM,0),2)),"")="Y","SPECIAL",LEFT(IFERROR(TRIM(INDEX(ITEM,MATCH(TRIM(AG166),ITEM,0))),""),3)))</f>
        <v/>
      </c>
    </row>
    <row r="169" spans="2:33" ht="12.75" customHeight="1" x14ac:dyDescent="0.2">
      <c r="B169" s="110"/>
      <c r="D169" s="82"/>
      <c r="E169" s="82"/>
      <c r="F169" s="82"/>
      <c r="G169" s="102"/>
      <c r="H169" s="102"/>
      <c r="I169" s="105"/>
      <c r="J169" s="82"/>
      <c r="K169" s="80"/>
      <c r="L169" s="107" t="str">
        <f t="shared" ref="L169" si="47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>WORK ZONE LANE LINE, CLASS I, 4"</v>
      </c>
      <c r="M169" s="90" t="str">
        <f t="shared" ref="M169:AE169" si="48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>WORK ZONE CENTER LINE, CLASS I</v>
      </c>
      <c r="N169" s="90" t="str">
        <f t="shared" si="48"/>
        <v>WORK ZONE EDGE LINE, CLASS I, 4" (WHITE)</v>
      </c>
      <c r="O169" s="87" t="str">
        <f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>WORK ZONE EDGE LINE, CLASS I, 4" (YELLOW)</v>
      </c>
      <c r="P169" s="87" t="str">
        <f t="shared" si="48"/>
        <v>WORK ZONE CHANNELIZING LINE, CLASS I, 8"</v>
      </c>
      <c r="Q169" s="87" t="str">
        <f t="shared" si="48"/>
        <v>WORK ZONE DOTTED LINE, CLASS I (WHITE)</v>
      </c>
      <c r="R169" s="87" t="str">
        <f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>WORK ZONE DOTTED LINE, CLASS I (YELLOW)</v>
      </c>
      <c r="S169" s="87" t="str">
        <f t="shared" si="48"/>
        <v>WORK ZONE TRANSVERSE/DIAGONAL LINE, CLASS I (WHITE)</v>
      </c>
      <c r="T169" s="87" t="str">
        <f t="shared" si="48"/>
        <v>WORK ZONE TRANSVERSE/DIAGONAL LINE, CLASS I (YELLOW)</v>
      </c>
      <c r="U169" s="87" t="str">
        <f t="shared" si="48"/>
        <v>WORK ZONE STOP LINE, CLASS I</v>
      </c>
      <c r="V169" s="87" t="str">
        <f t="shared" si="48"/>
        <v>WORK ZONE ARROW, CLASS I</v>
      </c>
      <c r="W169" s="87" t="str">
        <f t="shared" si="48"/>
        <v>WORK ZONE ISLAND MARKING, CLASS I</v>
      </c>
      <c r="X169" s="87" t="str">
        <f>IF(OR(TRIM(X166)=0,TRIM(X166)=""),IF(X167="","",X167),IF(IFERROR(TRIM(INDEX(QryItemNamed,MATCH(TRIM(X166),ITEM,0),2)),"")="Y",TRIM(RIGHT(IFERROR(TRIM(INDEX(QryItemNamed,MATCH(TRIM(X166),ITEM,0),4)),"123456789012"),LEN(IFERROR(TRIM(INDEX(QryItemNamed,MATCH(TRIM(X166),ITEM,0),4)),"123456789012"))-9))&amp;X167,IFERROR(TRIM(INDEX(QryItemNamed,MATCH(TRIM(X166),ITEM,0),4))&amp;X167,"ITEM CODE DOES NOT EXIST IN ITEM MASTER")))</f>
        <v>WORK ZONE CENTER LINE, CLASS I, 740.06, TYPE I</v>
      </c>
      <c r="Y169" s="87" t="str">
        <f t="shared" si="48"/>
        <v>WORK ZONE EDGE LINE, CLASS I, 4", 740.06, TYPE I (WHITE)</v>
      </c>
      <c r="Z169" s="87" t="str">
        <f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>WORK ZONE CHANNELIZING LINE, CLASS I, 8", 740.06, TYPE I</v>
      </c>
      <c r="AA169" s="87" t="str">
        <f t="shared" si="48"/>
        <v>WORK ZONE DOTTED LINE, CLASS I, 4", 740.06, TYPE I</v>
      </c>
      <c r="AB169" s="87" t="str">
        <f t="shared" si="48"/>
        <v>WORK ZONE STOP LINE, CLASS I, 740.06, TYPE I</v>
      </c>
      <c r="AC169" s="87" t="str">
        <f t="shared" si="48"/>
        <v>WORK ZONE ARROW, CLASS I, 740.06, TYPE I</v>
      </c>
      <c r="AD169" s="87" t="str">
        <f t="shared" ref="AD169" si="49">IF(OR(TRIM(AD166)=0,TRIM(AD166)=""),IF(AD167="","",AD167),IF(IFERROR(TRIM(INDEX(QryItemNamed,MATCH(TRIM(AD166),ITEM,0),2)),"")="Y",TRIM(RIGHT(IFERROR(TRIM(INDEX(QryItemNamed,MATCH(TRIM(AD166),ITEM,0),4)),"123456789012"),LEN(IFERROR(TRIM(INDEX(QryItemNamed,MATCH(TRIM(AD166),ITEM,0),4)),"123456789012"))-9))&amp;AD167,IFERROR(TRIM(INDEX(QryItemNamed,MATCH(TRIM(AD166),ITEM,0),4))&amp;AD167,"ITEM CODE DOES NOT EXIST IN ITEM MASTER")))</f>
        <v/>
      </c>
      <c r="AE169" s="87" t="str">
        <f t="shared" si="48"/>
        <v/>
      </c>
      <c r="AF169" s="87" t="str">
        <f>AF11</f>
        <v/>
      </c>
      <c r="AG169" s="87" t="str">
        <f>AG11</f>
        <v/>
      </c>
    </row>
    <row r="170" spans="2:33" ht="12.75" customHeight="1" x14ac:dyDescent="0.2">
      <c r="B170" s="110"/>
      <c r="D170" s="82"/>
      <c r="E170" s="82"/>
      <c r="F170" s="82"/>
      <c r="G170" s="102"/>
      <c r="H170" s="102"/>
      <c r="I170" s="105"/>
      <c r="J170" s="82"/>
      <c r="K170" s="80"/>
      <c r="L170" s="108"/>
      <c r="M170" s="91"/>
      <c r="N170" s="91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</row>
    <row r="171" spans="2:33" ht="12.75" customHeight="1" x14ac:dyDescent="0.2">
      <c r="B171" s="110"/>
      <c r="D171" s="82"/>
      <c r="E171" s="82"/>
      <c r="F171" s="82"/>
      <c r="G171" s="102"/>
      <c r="H171" s="102"/>
      <c r="I171" s="105"/>
      <c r="J171" s="82"/>
      <c r="K171" s="80"/>
      <c r="L171" s="108"/>
      <c r="M171" s="91"/>
      <c r="N171" s="91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</row>
    <row r="172" spans="2:33" ht="12.75" customHeight="1" x14ac:dyDescent="0.2">
      <c r="B172" s="110"/>
      <c r="D172" s="82"/>
      <c r="E172" s="82"/>
      <c r="F172" s="82"/>
      <c r="G172" s="102"/>
      <c r="H172" s="102"/>
      <c r="I172" s="105"/>
      <c r="J172" s="82"/>
      <c r="K172" s="80"/>
      <c r="L172" s="108"/>
      <c r="M172" s="91"/>
      <c r="N172" s="91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</row>
    <row r="173" spans="2:33" ht="12.75" customHeight="1" x14ac:dyDescent="0.2">
      <c r="B173" s="110"/>
      <c r="D173" s="82"/>
      <c r="E173" s="82"/>
      <c r="F173" s="82"/>
      <c r="G173" s="102"/>
      <c r="H173" s="102"/>
      <c r="I173" s="105"/>
      <c r="J173" s="82"/>
      <c r="K173" s="80"/>
      <c r="L173" s="108"/>
      <c r="M173" s="91"/>
      <c r="N173" s="91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</row>
    <row r="174" spans="2:33" ht="12.75" customHeight="1" x14ac:dyDescent="0.2">
      <c r="B174" s="110"/>
      <c r="D174" s="82"/>
      <c r="E174" s="82"/>
      <c r="F174" s="82"/>
      <c r="G174" s="102"/>
      <c r="H174" s="102"/>
      <c r="I174" s="105"/>
      <c r="J174" s="82"/>
      <c r="K174" s="80"/>
      <c r="L174" s="108"/>
      <c r="M174" s="91"/>
      <c r="N174" s="91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</row>
    <row r="175" spans="2:33" ht="12.75" customHeight="1" x14ac:dyDescent="0.2">
      <c r="B175" s="110"/>
      <c r="D175" s="82"/>
      <c r="E175" s="82"/>
      <c r="F175" s="82"/>
      <c r="G175" s="102"/>
      <c r="H175" s="102"/>
      <c r="I175" s="105"/>
      <c r="J175" s="82"/>
      <c r="K175" s="80"/>
      <c r="L175" s="108"/>
      <c r="M175" s="91"/>
      <c r="N175" s="91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</row>
    <row r="176" spans="2:33" ht="12.75" customHeight="1" x14ac:dyDescent="0.2">
      <c r="B176" s="110"/>
      <c r="D176" s="82"/>
      <c r="E176" s="82"/>
      <c r="F176" s="82"/>
      <c r="G176" s="102"/>
      <c r="H176" s="102"/>
      <c r="I176" s="105"/>
      <c r="J176" s="82"/>
      <c r="K176" s="80"/>
      <c r="L176" s="108"/>
      <c r="M176" s="91"/>
      <c r="N176" s="91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</row>
    <row r="177" spans="2:33" ht="12.75" customHeight="1" x14ac:dyDescent="0.2">
      <c r="B177" s="110"/>
      <c r="D177" s="82"/>
      <c r="E177" s="82"/>
      <c r="F177" s="82"/>
      <c r="G177" s="102"/>
      <c r="H177" s="102"/>
      <c r="I177" s="105"/>
      <c r="J177" s="82"/>
      <c r="K177" s="80"/>
      <c r="L177" s="108"/>
      <c r="M177" s="91"/>
      <c r="N177" s="91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</row>
    <row r="178" spans="2:33" ht="12.75" customHeight="1" x14ac:dyDescent="0.2">
      <c r="B178" s="110"/>
      <c r="D178" s="82"/>
      <c r="E178" s="82"/>
      <c r="F178" s="82"/>
      <c r="G178" s="102"/>
      <c r="H178" s="102"/>
      <c r="I178" s="105"/>
      <c r="J178" s="82"/>
      <c r="K178" s="80"/>
      <c r="L178" s="108"/>
      <c r="M178" s="91"/>
      <c r="N178" s="91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</row>
    <row r="179" spans="2:33" ht="12.75" customHeight="1" x14ac:dyDescent="0.2">
      <c r="B179" s="110"/>
      <c r="D179" s="82"/>
      <c r="E179" s="82"/>
      <c r="F179" s="82"/>
      <c r="G179" s="102"/>
      <c r="H179" s="102"/>
      <c r="I179" s="105"/>
      <c r="J179" s="82"/>
      <c r="K179" s="80"/>
      <c r="L179" s="108"/>
      <c r="M179" s="91"/>
      <c r="N179" s="91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</row>
    <row r="180" spans="2:33" ht="12.75" customHeight="1" x14ac:dyDescent="0.2">
      <c r="B180" s="110"/>
      <c r="D180" s="82"/>
      <c r="E180" s="82"/>
      <c r="F180" s="82"/>
      <c r="G180" s="102"/>
      <c r="H180" s="102"/>
      <c r="I180" s="105"/>
      <c r="J180" s="82"/>
      <c r="K180" s="80"/>
      <c r="L180" s="108"/>
      <c r="M180" s="92"/>
      <c r="N180" s="92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</row>
    <row r="181" spans="2:33" ht="12.75" customHeight="1" thickBot="1" x14ac:dyDescent="0.25">
      <c r="B181" s="111"/>
      <c r="D181" s="82"/>
      <c r="E181" s="82"/>
      <c r="F181" s="100"/>
      <c r="G181" s="103"/>
      <c r="H181" s="39" t="s">
        <v>52</v>
      </c>
      <c r="I181" s="40" t="s">
        <v>0</v>
      </c>
      <c r="J181" s="106"/>
      <c r="K181" s="80"/>
      <c r="L181" s="32" t="str">
        <f t="shared" ref="L181" si="50">IF(OR(TRIM(L166)=0,TRIM(L166)=""),"",IFERROR(TRIM(INDEX(QryItemNamed,MATCH(TRIM(L166),ITEM,0),3)),""))</f>
        <v>MILE</v>
      </c>
      <c r="M181" s="33" t="str">
        <f t="shared" ref="M181:W181" si="51">IF(OR(TRIM(M166)=0,TRIM(M166)=""),"",IFERROR(TRIM(INDEX(QryItemNamed,MATCH(TRIM(M166),ITEM,0),3)),""))</f>
        <v>MILE</v>
      </c>
      <c r="N181" s="33" t="str">
        <f t="shared" si="51"/>
        <v>MILE</v>
      </c>
      <c r="O181" s="33" t="str">
        <f t="shared" si="51"/>
        <v>MILE</v>
      </c>
      <c r="P181" s="33" t="str">
        <f t="shared" si="51"/>
        <v>FT</v>
      </c>
      <c r="Q181" s="33" t="str">
        <f t="shared" si="51"/>
        <v>FT</v>
      </c>
      <c r="R181" s="33" t="str">
        <f t="shared" si="51"/>
        <v>FT</v>
      </c>
      <c r="S181" s="33" t="str">
        <f t="shared" si="51"/>
        <v>FT</v>
      </c>
      <c r="T181" s="33" t="str">
        <f t="shared" si="51"/>
        <v>FT</v>
      </c>
      <c r="U181" s="33" t="str">
        <f t="shared" si="51"/>
        <v>FT</v>
      </c>
      <c r="V181" s="33" t="str">
        <f t="shared" si="51"/>
        <v>EACH</v>
      </c>
      <c r="W181" s="33" t="str">
        <f t="shared" si="51"/>
        <v>SF</v>
      </c>
      <c r="X181" s="33" t="str">
        <f>IF(OR(TRIM(X166)=0,TRIM(X166)=""),"",IFERROR(TRIM(INDEX(QryItemNamed,MATCH(TRIM(X166),ITEM,0),3)),""))</f>
        <v>MILE</v>
      </c>
      <c r="Y181" s="33" t="str">
        <f t="shared" ref="Y181:AB181" si="52">IF(OR(TRIM(Y166)=0,TRIM(Y166)=""),"",IFERROR(TRIM(INDEX(QryItemNamed,MATCH(TRIM(Y166),ITEM,0),3)),""))</f>
        <v>MILE</v>
      </c>
      <c r="Z181" s="33" t="str">
        <f>IF(OR(TRIM(Z166)=0,TRIM(Z166)=""),"",IFERROR(TRIM(INDEX(QryItemNamed,MATCH(TRIM(Z166),ITEM,0),3)),""))</f>
        <v>FT</v>
      </c>
      <c r="AA181" s="33" t="str">
        <f t="shared" si="52"/>
        <v>FT</v>
      </c>
      <c r="AB181" s="33" t="str">
        <f t="shared" si="52"/>
        <v>FT</v>
      </c>
      <c r="AC181" s="33" t="str">
        <f t="shared" ref="AC181:AE181" si="53">IF(OR(TRIM(AC166)=0,TRIM(AC166)=""),"",IFERROR(TRIM(INDEX(QryItemNamed,MATCH(TRIM(AC166),ITEM,0),3)),""))</f>
        <v>EACH</v>
      </c>
      <c r="AD181" s="33" t="str">
        <f>IF(OR(TRIM(AD166)=0,TRIM(AD166)=""),"",IFERROR(TRIM(INDEX(QryItemNamed,MATCH(TRIM(AD166),ITEM,0),3)),""))</f>
        <v/>
      </c>
      <c r="AE181" s="33" t="str">
        <f t="shared" si="53"/>
        <v/>
      </c>
      <c r="AF181" s="33"/>
      <c r="AG181" s="33" t="str">
        <f>AG23</f>
        <v/>
      </c>
    </row>
    <row r="182" spans="2:33" ht="12.75" customHeight="1" x14ac:dyDescent="0.2">
      <c r="B182" s="20"/>
      <c r="D182" s="37"/>
      <c r="E182" s="25"/>
      <c r="F182" s="41"/>
      <c r="G182" s="41"/>
      <c r="H182" s="42"/>
      <c r="I182" s="42"/>
      <c r="J182" s="28"/>
      <c r="K182" s="10"/>
      <c r="L182" s="37"/>
      <c r="M182" s="46"/>
      <c r="N182" s="46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</row>
    <row r="183" spans="2:33" ht="12.75" customHeight="1" x14ac:dyDescent="0.2">
      <c r="B183" s="20"/>
      <c r="D183" s="38"/>
      <c r="E183" s="26"/>
      <c r="F183" s="28"/>
      <c r="G183" s="28" t="s">
        <v>91</v>
      </c>
      <c r="H183" s="42"/>
      <c r="I183" s="42"/>
      <c r="J183" s="28"/>
      <c r="K183" s="12"/>
      <c r="L183" s="38"/>
      <c r="M183" s="27"/>
      <c r="N183" s="27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</row>
    <row r="184" spans="2:33" ht="12.75" customHeight="1" x14ac:dyDescent="0.2">
      <c r="B184" s="20"/>
      <c r="D184" s="38"/>
      <c r="E184" s="26"/>
      <c r="F184" s="28"/>
      <c r="G184" s="28"/>
      <c r="H184" s="42"/>
      <c r="I184" s="42"/>
      <c r="J184" s="28"/>
      <c r="K184" s="12"/>
      <c r="L184" s="48"/>
      <c r="M184" s="43"/>
      <c r="N184" s="43"/>
      <c r="O184" s="26"/>
      <c r="P184" s="43"/>
      <c r="Q184" s="43"/>
      <c r="R184" s="26"/>
      <c r="S184" s="43"/>
      <c r="T184" s="43"/>
      <c r="U184" s="43"/>
      <c r="V184" s="43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</row>
    <row r="185" spans="2:33" ht="12.75" customHeight="1" x14ac:dyDescent="0.2">
      <c r="B185" s="20"/>
      <c r="D185" s="38"/>
      <c r="E185" s="26">
        <f>E158+1</f>
        <v>50</v>
      </c>
      <c r="F185" s="28" t="s">
        <v>80</v>
      </c>
      <c r="G185" s="28" t="s">
        <v>171</v>
      </c>
      <c r="H185" s="42">
        <v>104577</v>
      </c>
      <c r="I185" s="42">
        <v>104650</v>
      </c>
      <c r="J185" s="28" t="s">
        <v>63</v>
      </c>
      <c r="K185" s="12"/>
      <c r="L185" s="48"/>
      <c r="M185" s="27">
        <f>$I185-$H185</f>
        <v>73</v>
      </c>
      <c r="N185" s="43"/>
      <c r="O185" s="26"/>
      <c r="P185" s="43"/>
      <c r="Q185" s="43"/>
      <c r="R185" s="26"/>
      <c r="S185" s="43"/>
      <c r="T185" s="43"/>
      <c r="U185" s="43"/>
      <c r="V185" s="43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</row>
    <row r="186" spans="2:33" ht="12.75" customHeight="1" x14ac:dyDescent="0.2">
      <c r="B186" s="20"/>
      <c r="D186" s="38"/>
      <c r="E186" s="26">
        <f>E185</f>
        <v>50</v>
      </c>
      <c r="F186" s="28" t="s">
        <v>205</v>
      </c>
      <c r="G186" s="28" t="s">
        <v>171</v>
      </c>
      <c r="H186" s="42">
        <v>104577</v>
      </c>
      <c r="I186" s="42">
        <v>104650</v>
      </c>
      <c r="J186" s="28" t="s">
        <v>63</v>
      </c>
      <c r="K186" s="12"/>
      <c r="L186" s="48"/>
      <c r="M186" s="43"/>
      <c r="N186" s="27"/>
      <c r="O186" s="27"/>
      <c r="P186" s="27">
        <f>$I186-$H186</f>
        <v>73</v>
      </c>
      <c r="Q186" s="43"/>
      <c r="R186" s="26"/>
      <c r="S186" s="43"/>
      <c r="T186" s="43"/>
      <c r="U186" s="43"/>
      <c r="V186" s="43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</row>
    <row r="187" spans="2:33" ht="12.75" customHeight="1" x14ac:dyDescent="0.2">
      <c r="B187" s="20"/>
      <c r="D187" s="38"/>
      <c r="E187" s="26">
        <f>E186</f>
        <v>50</v>
      </c>
      <c r="F187" s="28" t="s">
        <v>206</v>
      </c>
      <c r="G187" s="28" t="s">
        <v>171</v>
      </c>
      <c r="H187" s="42">
        <v>104641</v>
      </c>
      <c r="I187" s="42"/>
      <c r="J187" s="28" t="s">
        <v>63</v>
      </c>
      <c r="K187" s="12"/>
      <c r="L187" s="48"/>
      <c r="M187" s="43"/>
      <c r="N187" s="43"/>
      <c r="O187" s="43"/>
      <c r="P187" s="43"/>
      <c r="Q187" s="43"/>
      <c r="R187" s="26"/>
      <c r="S187" s="43"/>
      <c r="T187" s="43"/>
      <c r="U187" s="43"/>
      <c r="V187" s="43">
        <v>1</v>
      </c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</row>
    <row r="188" spans="2:33" ht="12.75" customHeight="1" x14ac:dyDescent="0.2">
      <c r="B188" s="20"/>
      <c r="D188" s="38"/>
      <c r="E188" s="26"/>
      <c r="F188" s="28"/>
      <c r="G188" s="28"/>
      <c r="H188" s="42"/>
      <c r="I188" s="42"/>
      <c r="J188" s="28"/>
      <c r="K188" s="12"/>
      <c r="L188" s="38"/>
      <c r="M188" s="27"/>
      <c r="N188" s="27"/>
      <c r="O188" s="26"/>
      <c r="P188" s="27"/>
      <c r="Q188" s="27"/>
      <c r="R188" s="26"/>
      <c r="S188" s="27"/>
      <c r="T188" s="27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</row>
    <row r="189" spans="2:33" ht="12.75" customHeight="1" x14ac:dyDescent="0.2">
      <c r="B189" s="20"/>
      <c r="D189" s="38"/>
      <c r="E189" s="26">
        <f>E187+1</f>
        <v>51</v>
      </c>
      <c r="F189" s="28" t="s">
        <v>81</v>
      </c>
      <c r="G189" s="28" t="s">
        <v>171</v>
      </c>
      <c r="H189" s="42">
        <v>104650</v>
      </c>
      <c r="I189" s="42">
        <v>105200</v>
      </c>
      <c r="J189" s="28" t="s">
        <v>63</v>
      </c>
      <c r="K189" s="12"/>
      <c r="L189" s="48"/>
      <c r="M189" s="27">
        <f>$I189-$H189</f>
        <v>550</v>
      </c>
      <c r="N189" s="43"/>
      <c r="O189" s="26"/>
      <c r="P189" s="43"/>
      <c r="Q189" s="43"/>
      <c r="R189" s="26"/>
      <c r="S189" s="43"/>
      <c r="T189" s="43"/>
      <c r="U189" s="43"/>
      <c r="V189" s="43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</row>
    <row r="190" spans="2:33" ht="12.75" customHeight="1" x14ac:dyDescent="0.2">
      <c r="B190" s="20"/>
      <c r="D190" s="38"/>
      <c r="E190" s="26">
        <f t="shared" ref="E190:E202" si="54">E189</f>
        <v>51</v>
      </c>
      <c r="F190" s="28" t="s">
        <v>82</v>
      </c>
      <c r="G190" s="28" t="s">
        <v>171</v>
      </c>
      <c r="H190" s="42">
        <v>104697</v>
      </c>
      <c r="I190" s="42">
        <v>105200</v>
      </c>
      <c r="J190" s="28" t="s">
        <v>65</v>
      </c>
      <c r="K190" s="12"/>
      <c r="L190" s="48"/>
      <c r="M190" s="27">
        <f>$I190-$H190</f>
        <v>503</v>
      </c>
      <c r="N190" s="43"/>
      <c r="O190" s="26"/>
      <c r="P190" s="43"/>
      <c r="Q190" s="43"/>
      <c r="R190" s="26"/>
      <c r="S190" s="43"/>
      <c r="T190" s="43"/>
      <c r="U190" s="43"/>
      <c r="V190" s="43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</row>
    <row r="191" spans="2:33" ht="12.75" customHeight="1" x14ac:dyDescent="0.2">
      <c r="B191" s="20"/>
      <c r="D191" s="38"/>
      <c r="E191" s="26">
        <f t="shared" si="54"/>
        <v>51</v>
      </c>
      <c r="F191" s="28" t="s">
        <v>207</v>
      </c>
      <c r="G191" s="28" t="s">
        <v>171</v>
      </c>
      <c r="H191" s="42">
        <v>104987</v>
      </c>
      <c r="I191" s="42">
        <v>105200</v>
      </c>
      <c r="J191" s="28" t="s">
        <v>66</v>
      </c>
      <c r="K191" s="12"/>
      <c r="L191" s="48"/>
      <c r="M191" s="43"/>
      <c r="N191" s="27">
        <f>$I191-$H191</f>
        <v>213</v>
      </c>
      <c r="O191" s="26"/>
      <c r="P191" s="43"/>
      <c r="Q191" s="43"/>
      <c r="R191" s="26"/>
      <c r="S191" s="43"/>
      <c r="T191" s="43"/>
      <c r="U191" s="43"/>
      <c r="V191" s="43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</row>
    <row r="192" spans="2:33" ht="12.75" customHeight="1" x14ac:dyDescent="0.2">
      <c r="B192" s="20"/>
      <c r="D192" s="38"/>
      <c r="E192" s="26">
        <f t="shared" si="54"/>
        <v>51</v>
      </c>
      <c r="F192" s="28" t="s">
        <v>208</v>
      </c>
      <c r="G192" s="28" t="s">
        <v>171</v>
      </c>
      <c r="H192" s="42">
        <v>104650</v>
      </c>
      <c r="I192" s="42">
        <v>105200</v>
      </c>
      <c r="J192" s="28" t="s">
        <v>63</v>
      </c>
      <c r="K192" s="12"/>
      <c r="L192" s="48"/>
      <c r="M192" s="43"/>
      <c r="N192" s="43"/>
      <c r="O192" s="26"/>
      <c r="P192" s="27">
        <f>$I192-$H192</f>
        <v>550</v>
      </c>
      <c r="Q192" s="43"/>
      <c r="R192" s="26"/>
      <c r="S192" s="43"/>
      <c r="T192" s="43"/>
      <c r="U192" s="43"/>
      <c r="V192" s="43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</row>
    <row r="193" spans="2:33" ht="12.75" customHeight="1" x14ac:dyDescent="0.2">
      <c r="B193" s="20"/>
      <c r="D193" s="38"/>
      <c r="E193" s="26">
        <f t="shared" si="54"/>
        <v>51</v>
      </c>
      <c r="F193" s="28" t="s">
        <v>209</v>
      </c>
      <c r="G193" s="28" t="s">
        <v>171</v>
      </c>
      <c r="H193" s="42">
        <v>104987</v>
      </c>
      <c r="I193" s="42">
        <v>105200</v>
      </c>
      <c r="J193" s="28" t="s">
        <v>68</v>
      </c>
      <c r="K193" s="12"/>
      <c r="L193" s="48"/>
      <c r="M193" s="43"/>
      <c r="N193" s="43"/>
      <c r="O193" s="26"/>
      <c r="P193" s="27">
        <f>$I193-$H193</f>
        <v>213</v>
      </c>
      <c r="Q193" s="43"/>
      <c r="R193" s="26"/>
      <c r="S193" s="43"/>
      <c r="T193" s="43"/>
      <c r="U193" s="43"/>
      <c r="V193" s="43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</row>
    <row r="194" spans="2:33" ht="12.75" customHeight="1" x14ac:dyDescent="0.2">
      <c r="B194" s="20"/>
      <c r="D194" s="38"/>
      <c r="E194" s="26">
        <f t="shared" si="54"/>
        <v>51</v>
      </c>
      <c r="F194" s="28" t="s">
        <v>135</v>
      </c>
      <c r="G194" s="28" t="s">
        <v>171</v>
      </c>
      <c r="H194" s="42">
        <v>104650</v>
      </c>
      <c r="I194" s="42">
        <v>105200</v>
      </c>
      <c r="J194" s="28" t="s">
        <v>68</v>
      </c>
      <c r="K194" s="12"/>
      <c r="L194" s="48"/>
      <c r="M194" s="43"/>
      <c r="N194" s="43"/>
      <c r="O194" s="26"/>
      <c r="P194" s="43"/>
      <c r="Q194" s="43"/>
      <c r="R194" s="26"/>
      <c r="S194" s="43"/>
      <c r="T194" s="43">
        <f>ROUNDUP((6.4286+8.4461+10.4905+12.5215+16.4138+20.3195+51.8713+62.763+62.7087+48.0951+38.5301+28.9652+23.9914+19.0176+14.0438)/2,0)</f>
        <v>213</v>
      </c>
      <c r="U194" s="43"/>
      <c r="V194" s="43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</row>
    <row r="195" spans="2:33" ht="12.75" customHeight="1" x14ac:dyDescent="0.2">
      <c r="B195" s="20"/>
      <c r="D195" s="38"/>
      <c r="E195" s="26">
        <f t="shared" si="54"/>
        <v>51</v>
      </c>
      <c r="F195" s="28" t="s">
        <v>210</v>
      </c>
      <c r="G195" s="28" t="s">
        <v>171</v>
      </c>
      <c r="H195" s="42">
        <v>104707</v>
      </c>
      <c r="I195" s="42"/>
      <c r="J195" s="28" t="s">
        <v>63</v>
      </c>
      <c r="K195" s="12"/>
      <c r="L195" s="48"/>
      <c r="M195" s="43"/>
      <c r="N195" s="43"/>
      <c r="O195" s="26"/>
      <c r="P195" s="43"/>
      <c r="Q195" s="43"/>
      <c r="R195" s="26"/>
      <c r="S195" s="43"/>
      <c r="T195" s="43"/>
      <c r="U195" s="43"/>
      <c r="V195" s="43">
        <v>1</v>
      </c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</row>
    <row r="196" spans="2:33" ht="12.75" customHeight="1" x14ac:dyDescent="0.2">
      <c r="B196" s="20"/>
      <c r="D196" s="38"/>
      <c r="E196" s="26">
        <f t="shared" si="54"/>
        <v>51</v>
      </c>
      <c r="F196" s="28" t="s">
        <v>211</v>
      </c>
      <c r="G196" s="28" t="s">
        <v>171</v>
      </c>
      <c r="H196" s="42">
        <v>104773</v>
      </c>
      <c r="I196" s="42"/>
      <c r="J196" s="28" t="s">
        <v>63</v>
      </c>
      <c r="K196" s="12"/>
      <c r="L196" s="48"/>
      <c r="M196" s="43"/>
      <c r="N196" s="43"/>
      <c r="O196" s="43"/>
      <c r="P196" s="43"/>
      <c r="Q196" s="43"/>
      <c r="R196" s="26"/>
      <c r="S196" s="43"/>
      <c r="T196" s="43"/>
      <c r="U196" s="43"/>
      <c r="V196" s="43">
        <v>1</v>
      </c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</row>
    <row r="197" spans="2:33" ht="12.75" customHeight="1" x14ac:dyDescent="0.2">
      <c r="B197" s="20"/>
      <c r="D197" s="38"/>
      <c r="E197" s="26">
        <f t="shared" si="54"/>
        <v>51</v>
      </c>
      <c r="F197" s="28" t="s">
        <v>212</v>
      </c>
      <c r="G197" s="28" t="s">
        <v>171</v>
      </c>
      <c r="H197" s="42">
        <v>104839</v>
      </c>
      <c r="I197" s="42"/>
      <c r="J197" s="28" t="s">
        <v>63</v>
      </c>
      <c r="K197" s="12"/>
      <c r="L197" s="48"/>
      <c r="M197" s="43"/>
      <c r="N197" s="43"/>
      <c r="O197" s="26"/>
      <c r="P197" s="43"/>
      <c r="Q197" s="43"/>
      <c r="R197" s="26"/>
      <c r="S197" s="43"/>
      <c r="T197" s="43"/>
      <c r="U197" s="43"/>
      <c r="V197" s="43">
        <v>1</v>
      </c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</row>
    <row r="198" spans="2:33" ht="12.75" customHeight="1" x14ac:dyDescent="0.2">
      <c r="B198" s="20"/>
      <c r="D198" s="38"/>
      <c r="E198" s="26">
        <f t="shared" si="54"/>
        <v>51</v>
      </c>
      <c r="F198" s="28" t="s">
        <v>213</v>
      </c>
      <c r="G198" s="28" t="s">
        <v>171</v>
      </c>
      <c r="H198" s="42">
        <v>104905</v>
      </c>
      <c r="I198" s="42"/>
      <c r="J198" s="28" t="s">
        <v>63</v>
      </c>
      <c r="K198" s="12"/>
      <c r="L198" s="48"/>
      <c r="M198" s="43"/>
      <c r="N198" s="43"/>
      <c r="O198" s="26"/>
      <c r="P198" s="43"/>
      <c r="Q198" s="43"/>
      <c r="R198" s="26"/>
      <c r="S198" s="43"/>
      <c r="T198" s="43"/>
      <c r="U198" s="43"/>
      <c r="V198" s="43">
        <v>1</v>
      </c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</row>
    <row r="199" spans="2:33" ht="12.75" customHeight="1" x14ac:dyDescent="0.2">
      <c r="B199" s="20"/>
      <c r="D199" s="38"/>
      <c r="E199" s="26">
        <f t="shared" si="54"/>
        <v>51</v>
      </c>
      <c r="F199" s="28" t="s">
        <v>214</v>
      </c>
      <c r="G199" s="28" t="s">
        <v>171</v>
      </c>
      <c r="H199" s="42">
        <v>104971</v>
      </c>
      <c r="I199" s="42"/>
      <c r="J199" s="28" t="s">
        <v>63</v>
      </c>
      <c r="K199" s="12"/>
      <c r="L199" s="48"/>
      <c r="M199" s="43"/>
      <c r="N199" s="43"/>
      <c r="O199" s="43"/>
      <c r="P199" s="43"/>
      <c r="Q199" s="43"/>
      <c r="R199" s="26"/>
      <c r="S199" s="43"/>
      <c r="T199" s="43"/>
      <c r="U199" s="43"/>
      <c r="V199" s="43">
        <v>1</v>
      </c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2:33" ht="12.75" customHeight="1" x14ac:dyDescent="0.2">
      <c r="B200" s="20"/>
      <c r="D200" s="38"/>
      <c r="E200" s="26">
        <f t="shared" si="54"/>
        <v>51</v>
      </c>
      <c r="F200" s="28" t="s">
        <v>215</v>
      </c>
      <c r="G200" s="28" t="s">
        <v>171</v>
      </c>
      <c r="H200" s="42">
        <v>105037</v>
      </c>
      <c r="I200" s="42"/>
      <c r="J200" s="28" t="s">
        <v>63</v>
      </c>
      <c r="K200" s="12"/>
      <c r="L200" s="48"/>
      <c r="M200" s="43"/>
      <c r="N200" s="43"/>
      <c r="O200" s="26"/>
      <c r="P200" s="43"/>
      <c r="Q200" s="43"/>
      <c r="R200" s="26"/>
      <c r="S200" s="43"/>
      <c r="T200" s="43"/>
      <c r="U200" s="43"/>
      <c r="V200" s="43">
        <v>1</v>
      </c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</row>
    <row r="201" spans="2:33" ht="12.75" customHeight="1" x14ac:dyDescent="0.2">
      <c r="B201" s="20"/>
      <c r="D201" s="38"/>
      <c r="E201" s="26">
        <f t="shared" si="54"/>
        <v>51</v>
      </c>
      <c r="F201" s="28" t="s">
        <v>216</v>
      </c>
      <c r="G201" s="28" t="s">
        <v>171</v>
      </c>
      <c r="H201" s="42">
        <v>105103</v>
      </c>
      <c r="I201" s="42"/>
      <c r="J201" s="28" t="s">
        <v>63</v>
      </c>
      <c r="K201" s="12"/>
      <c r="L201" s="48"/>
      <c r="M201" s="43"/>
      <c r="N201" s="43"/>
      <c r="O201" s="26"/>
      <c r="P201" s="43"/>
      <c r="Q201" s="43"/>
      <c r="R201" s="26"/>
      <c r="S201" s="43"/>
      <c r="T201" s="43"/>
      <c r="U201" s="43"/>
      <c r="V201" s="43">
        <v>1</v>
      </c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</row>
    <row r="202" spans="2:33" ht="12.75" customHeight="1" x14ac:dyDescent="0.2">
      <c r="B202" s="20"/>
      <c r="D202" s="38"/>
      <c r="E202" s="26">
        <f t="shared" si="54"/>
        <v>51</v>
      </c>
      <c r="F202" s="28" t="s">
        <v>217</v>
      </c>
      <c r="G202" s="28" t="s">
        <v>171</v>
      </c>
      <c r="H202" s="42">
        <v>105169</v>
      </c>
      <c r="I202" s="42"/>
      <c r="J202" s="28" t="s">
        <v>63</v>
      </c>
      <c r="K202" s="12"/>
      <c r="L202" s="48"/>
      <c r="M202" s="43"/>
      <c r="N202" s="43"/>
      <c r="O202" s="26"/>
      <c r="P202" s="43"/>
      <c r="Q202" s="43"/>
      <c r="R202" s="26"/>
      <c r="S202" s="43"/>
      <c r="T202" s="43"/>
      <c r="U202" s="43"/>
      <c r="V202" s="43">
        <v>1</v>
      </c>
      <c r="W202" s="26"/>
      <c r="X202" s="29"/>
      <c r="Y202" s="26"/>
      <c r="Z202" s="26"/>
      <c r="AA202" s="26"/>
      <c r="AB202" s="26"/>
      <c r="AC202" s="26"/>
      <c r="AD202" s="26"/>
      <c r="AE202" s="26"/>
      <c r="AF202" s="26"/>
      <c r="AG202" s="26"/>
    </row>
    <row r="203" spans="2:33" ht="12.75" customHeight="1" x14ac:dyDescent="0.2">
      <c r="B203" s="20"/>
      <c r="D203" s="38"/>
      <c r="E203" s="26"/>
      <c r="F203" s="28"/>
      <c r="G203" s="28"/>
      <c r="H203" s="42"/>
      <c r="I203" s="42"/>
      <c r="J203" s="28"/>
      <c r="K203" s="12"/>
      <c r="L203" s="48"/>
      <c r="M203" s="43"/>
      <c r="N203" s="43"/>
      <c r="O203" s="26"/>
      <c r="P203" s="43"/>
      <c r="Q203" s="43"/>
      <c r="R203" s="26"/>
      <c r="S203" s="43"/>
      <c r="T203" s="43"/>
      <c r="U203" s="43"/>
      <c r="V203" s="43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</row>
    <row r="204" spans="2:33" ht="12.75" customHeight="1" x14ac:dyDescent="0.2">
      <c r="B204" s="20"/>
      <c r="D204" s="38"/>
      <c r="E204" s="26">
        <f>E202+1</f>
        <v>52</v>
      </c>
      <c r="F204" s="28" t="s">
        <v>83</v>
      </c>
      <c r="G204" s="28" t="s">
        <v>171</v>
      </c>
      <c r="H204" s="42">
        <v>105550</v>
      </c>
      <c r="I204" s="42">
        <v>106100</v>
      </c>
      <c r="J204" s="28" t="s">
        <v>63</v>
      </c>
      <c r="K204" s="12"/>
      <c r="L204" s="48"/>
      <c r="M204" s="27">
        <f>$I204-$H204</f>
        <v>550</v>
      </c>
      <c r="N204" s="43"/>
      <c r="O204" s="26"/>
      <c r="P204" s="43"/>
      <c r="Q204" s="43"/>
      <c r="R204" s="26"/>
      <c r="S204" s="43"/>
      <c r="T204" s="43"/>
      <c r="U204" s="43"/>
      <c r="V204" s="43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</row>
    <row r="205" spans="2:33" ht="12.75" customHeight="1" x14ac:dyDescent="0.2">
      <c r="B205" s="20"/>
      <c r="D205" s="38"/>
      <c r="E205" s="26">
        <f>E204</f>
        <v>52</v>
      </c>
      <c r="F205" s="28" t="s">
        <v>218</v>
      </c>
      <c r="G205" s="28" t="s">
        <v>171</v>
      </c>
      <c r="H205" s="42">
        <v>105550</v>
      </c>
      <c r="I205" s="42">
        <v>106100</v>
      </c>
      <c r="J205" s="28" t="s">
        <v>63</v>
      </c>
      <c r="K205" s="12"/>
      <c r="L205" s="48"/>
      <c r="M205" s="43"/>
      <c r="N205" s="27">
        <f>$I205-$H205</f>
        <v>550</v>
      </c>
      <c r="O205" s="26"/>
      <c r="P205" s="43"/>
      <c r="Q205" s="43"/>
      <c r="R205" s="26"/>
      <c r="S205" s="43"/>
      <c r="T205" s="43"/>
      <c r="U205" s="43"/>
      <c r="V205" s="43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</row>
    <row r="206" spans="2:33" ht="12.75" customHeight="1" x14ac:dyDescent="0.2">
      <c r="B206" s="20"/>
      <c r="D206" s="38"/>
      <c r="E206" s="26">
        <f>E205</f>
        <v>52</v>
      </c>
      <c r="F206" s="28" t="s">
        <v>219</v>
      </c>
      <c r="G206" s="28" t="s">
        <v>171</v>
      </c>
      <c r="H206" s="42">
        <v>105955</v>
      </c>
      <c r="I206" s="42"/>
      <c r="J206" s="28" t="s">
        <v>63</v>
      </c>
      <c r="K206" s="12"/>
      <c r="L206" s="48"/>
      <c r="M206" s="43"/>
      <c r="N206" s="43"/>
      <c r="O206" s="26"/>
      <c r="P206" s="43"/>
      <c r="Q206" s="43"/>
      <c r="R206" s="26"/>
      <c r="S206" s="43"/>
      <c r="T206" s="43"/>
      <c r="U206" s="43">
        <v>12</v>
      </c>
      <c r="V206" s="43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</row>
    <row r="207" spans="2:33" ht="12.75" customHeight="1" x14ac:dyDescent="0.2">
      <c r="B207" s="20"/>
      <c r="D207" s="38"/>
      <c r="E207" s="26"/>
      <c r="F207" s="28"/>
      <c r="G207" s="28"/>
      <c r="H207" s="42"/>
      <c r="I207" s="42"/>
      <c r="J207" s="28"/>
      <c r="K207" s="12"/>
      <c r="L207" s="48"/>
      <c r="M207" s="43"/>
      <c r="N207" s="43"/>
      <c r="O207" s="26"/>
      <c r="P207" s="43"/>
      <c r="Q207" s="43"/>
      <c r="R207" s="26"/>
      <c r="S207" s="43"/>
      <c r="T207" s="43"/>
      <c r="U207" s="43"/>
      <c r="V207" s="43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</row>
    <row r="208" spans="2:33" ht="12.75" customHeight="1" x14ac:dyDescent="0.2">
      <c r="B208" s="20"/>
      <c r="D208" s="38"/>
      <c r="E208" s="26">
        <f>E206+1</f>
        <v>53</v>
      </c>
      <c r="F208" s="28" t="s">
        <v>84</v>
      </c>
      <c r="G208" s="36" t="s">
        <v>171</v>
      </c>
      <c r="H208" s="42">
        <v>106100</v>
      </c>
      <c r="I208" s="42">
        <v>106377</v>
      </c>
      <c r="J208" s="28" t="s">
        <v>65</v>
      </c>
      <c r="K208" s="12"/>
      <c r="L208" s="48"/>
      <c r="M208" s="27">
        <f>$I208-$H208</f>
        <v>277</v>
      </c>
      <c r="N208" s="43"/>
      <c r="O208" s="26"/>
      <c r="P208" s="43"/>
      <c r="Q208" s="43"/>
      <c r="R208" s="26"/>
      <c r="S208" s="43"/>
      <c r="T208" s="43"/>
      <c r="U208" s="43"/>
      <c r="V208" s="43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</row>
    <row r="209" spans="2:33" ht="12.75" customHeight="1" x14ac:dyDescent="0.2">
      <c r="B209" s="20"/>
      <c r="D209" s="38"/>
      <c r="E209" s="26">
        <f>E208</f>
        <v>53</v>
      </c>
      <c r="F209" s="28" t="s">
        <v>85</v>
      </c>
      <c r="G209" s="28" t="s">
        <v>171</v>
      </c>
      <c r="H209" s="42">
        <v>106211</v>
      </c>
      <c r="I209" s="42">
        <v>106377</v>
      </c>
      <c r="J209" s="28" t="s">
        <v>63</v>
      </c>
      <c r="K209" s="12"/>
      <c r="L209" s="48"/>
      <c r="M209" s="27">
        <f>$I209-$H209</f>
        <v>166</v>
      </c>
      <c r="N209" s="43"/>
      <c r="O209" s="26"/>
      <c r="P209" s="43"/>
      <c r="Q209" s="43"/>
      <c r="R209" s="26"/>
      <c r="S209" s="43"/>
      <c r="T209" s="43"/>
      <c r="U209" s="43"/>
      <c r="V209" s="43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</row>
    <row r="210" spans="2:33" ht="12.75" customHeight="1" x14ac:dyDescent="0.2">
      <c r="B210" s="20"/>
      <c r="D210" s="38"/>
      <c r="E210" s="26">
        <f>E209</f>
        <v>53</v>
      </c>
      <c r="F210" s="28" t="s">
        <v>220</v>
      </c>
      <c r="G210" s="28" t="s">
        <v>171</v>
      </c>
      <c r="H210" s="42">
        <v>106100</v>
      </c>
      <c r="I210" s="42">
        <v>106650</v>
      </c>
      <c r="J210" s="28" t="s">
        <v>65</v>
      </c>
      <c r="K210" s="12"/>
      <c r="L210" s="48"/>
      <c r="M210" s="26"/>
      <c r="N210" s="27">
        <f>$I210-$H210</f>
        <v>550</v>
      </c>
      <c r="O210" s="26"/>
      <c r="P210" s="27"/>
      <c r="Q210" s="43"/>
      <c r="R210" s="26"/>
      <c r="S210" s="43"/>
      <c r="T210" s="43"/>
      <c r="U210" s="43"/>
      <c r="V210" s="43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</row>
    <row r="211" spans="2:33" ht="12.75" customHeight="1" x14ac:dyDescent="0.2">
      <c r="B211" s="20"/>
      <c r="D211" s="38"/>
      <c r="E211" s="26"/>
      <c r="F211" s="28"/>
      <c r="G211" s="28"/>
      <c r="H211" s="42"/>
      <c r="I211" s="42"/>
      <c r="J211" s="28"/>
      <c r="K211" s="12"/>
      <c r="L211" s="48"/>
      <c r="M211" s="26"/>
      <c r="N211" s="43"/>
      <c r="O211" s="26"/>
      <c r="P211" s="43"/>
      <c r="Q211" s="27"/>
      <c r="R211" s="26"/>
      <c r="S211" s="43"/>
      <c r="T211" s="43"/>
      <c r="U211" s="43"/>
      <c r="V211" s="43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</row>
    <row r="212" spans="2:33" ht="12.75" customHeight="1" x14ac:dyDescent="0.2">
      <c r="B212" s="20"/>
      <c r="D212" s="38"/>
      <c r="E212" s="26">
        <f>E210+1</f>
        <v>54</v>
      </c>
      <c r="F212" s="28" t="s">
        <v>221</v>
      </c>
      <c r="G212" s="28" t="s">
        <v>171</v>
      </c>
      <c r="H212" s="42">
        <v>106650</v>
      </c>
      <c r="I212" s="42">
        <v>106852</v>
      </c>
      <c r="J212" s="28" t="s">
        <v>66</v>
      </c>
      <c r="K212" s="12"/>
      <c r="L212" s="48"/>
      <c r="M212" s="26"/>
      <c r="N212" s="27">
        <f>$I212-$H212</f>
        <v>202</v>
      </c>
      <c r="O212" s="43"/>
      <c r="P212" s="43"/>
      <c r="Q212" s="43"/>
      <c r="R212" s="26"/>
      <c r="S212" s="43"/>
      <c r="T212" s="43"/>
      <c r="U212" s="43"/>
      <c r="V212" s="43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</row>
    <row r="213" spans="2:33" ht="12.75" customHeight="1" x14ac:dyDescent="0.2">
      <c r="B213" s="20"/>
      <c r="D213" s="38"/>
      <c r="E213" s="26"/>
      <c r="F213" s="28"/>
      <c r="G213" s="28"/>
      <c r="H213" s="42"/>
      <c r="I213" s="42"/>
      <c r="J213" s="28"/>
      <c r="K213" s="12"/>
      <c r="L213" s="48"/>
      <c r="M213" s="43"/>
      <c r="N213" s="43"/>
      <c r="O213" s="26"/>
      <c r="P213" s="43"/>
      <c r="Q213" s="43"/>
      <c r="R213" s="26"/>
      <c r="S213" s="43"/>
      <c r="T213" s="43"/>
      <c r="U213" s="43"/>
      <c r="V213" s="43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</row>
    <row r="214" spans="2:33" ht="12.75" customHeight="1" x14ac:dyDescent="0.2">
      <c r="B214" s="20"/>
      <c r="D214" s="38"/>
      <c r="E214" s="26"/>
      <c r="F214" s="28"/>
      <c r="G214" s="28" t="s">
        <v>99</v>
      </c>
      <c r="H214" s="42"/>
      <c r="I214" s="42"/>
      <c r="J214" s="28"/>
      <c r="K214" s="12"/>
      <c r="L214" s="38"/>
      <c r="M214" s="27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</row>
    <row r="215" spans="2:33" ht="12.75" customHeight="1" x14ac:dyDescent="0.2">
      <c r="B215" s="20"/>
      <c r="D215" s="38"/>
      <c r="E215" s="26"/>
      <c r="F215" s="28"/>
      <c r="G215" s="28"/>
      <c r="H215" s="42"/>
      <c r="I215" s="42"/>
      <c r="J215" s="28"/>
      <c r="K215" s="12"/>
      <c r="L215" s="38"/>
      <c r="M215" s="27"/>
      <c r="N215" s="26"/>
      <c r="O215" s="27"/>
      <c r="P215" s="27"/>
      <c r="Q215" s="26"/>
      <c r="R215" s="27"/>
      <c r="S215" s="27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</row>
    <row r="216" spans="2:33" ht="12.75" customHeight="1" x14ac:dyDescent="0.2">
      <c r="B216" s="20"/>
      <c r="D216" s="38"/>
      <c r="E216" s="26">
        <f>E212+1</f>
        <v>55</v>
      </c>
      <c r="F216" s="28" t="s">
        <v>222</v>
      </c>
      <c r="G216" s="36" t="s">
        <v>170</v>
      </c>
      <c r="H216" s="42">
        <v>16124</v>
      </c>
      <c r="I216" s="42">
        <v>16200</v>
      </c>
      <c r="J216" s="28" t="s">
        <v>63</v>
      </c>
      <c r="K216" s="12"/>
      <c r="L216" s="48"/>
      <c r="M216" s="43"/>
      <c r="N216" s="26"/>
      <c r="O216" s="43"/>
      <c r="P216" s="27">
        <f>$I216-$H216</f>
        <v>76</v>
      </c>
      <c r="Q216" s="26"/>
      <c r="R216" s="43"/>
      <c r="S216" s="43"/>
      <c r="T216" s="43"/>
      <c r="U216" s="43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</row>
    <row r="217" spans="2:33" ht="12.75" customHeight="1" x14ac:dyDescent="0.2">
      <c r="B217" s="20"/>
      <c r="D217" s="38"/>
      <c r="E217" s="26">
        <f>E216</f>
        <v>55</v>
      </c>
      <c r="F217" s="28" t="s">
        <v>223</v>
      </c>
      <c r="G217" s="28" t="s">
        <v>170</v>
      </c>
      <c r="H217" s="42">
        <v>15899</v>
      </c>
      <c r="I217" s="42">
        <v>16124</v>
      </c>
      <c r="J217" s="28" t="s">
        <v>63</v>
      </c>
      <c r="K217" s="12"/>
      <c r="L217" s="48"/>
      <c r="M217" s="43"/>
      <c r="N217" s="26"/>
      <c r="O217" s="43"/>
      <c r="P217" s="43"/>
      <c r="Q217" s="27">
        <f>$I217-$H217</f>
        <v>225</v>
      </c>
      <c r="R217" s="43"/>
      <c r="S217" s="43"/>
      <c r="T217" s="43"/>
      <c r="U217" s="43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</row>
    <row r="218" spans="2:33" ht="12.75" customHeight="1" x14ac:dyDescent="0.2">
      <c r="B218" s="20"/>
      <c r="D218" s="38"/>
      <c r="E218" s="26">
        <f>E217</f>
        <v>55</v>
      </c>
      <c r="F218" s="28" t="s">
        <v>224</v>
      </c>
      <c r="G218" s="28" t="s">
        <v>170</v>
      </c>
      <c r="H218" s="42">
        <v>16168</v>
      </c>
      <c r="I218" s="42"/>
      <c r="J218" s="28" t="s">
        <v>63</v>
      </c>
      <c r="K218" s="12"/>
      <c r="L218" s="48"/>
      <c r="M218" s="43"/>
      <c r="N218" s="26"/>
      <c r="O218" s="43"/>
      <c r="P218" s="43"/>
      <c r="Q218" s="26"/>
      <c r="R218" s="43"/>
      <c r="S218" s="43"/>
      <c r="T218" s="43"/>
      <c r="U218" s="43"/>
      <c r="V218" s="26">
        <v>1</v>
      </c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</row>
    <row r="219" spans="2:33" ht="12.75" customHeight="1" x14ac:dyDescent="0.2">
      <c r="B219" s="20"/>
      <c r="D219" s="38"/>
      <c r="E219" s="26"/>
      <c r="F219" s="28"/>
      <c r="G219" s="28"/>
      <c r="H219" s="42"/>
      <c r="I219" s="42"/>
      <c r="J219" s="28"/>
      <c r="K219" s="12"/>
      <c r="L219" s="48"/>
      <c r="M219" s="43"/>
      <c r="N219" s="26"/>
      <c r="O219" s="43"/>
      <c r="P219" s="43"/>
      <c r="Q219" s="26"/>
      <c r="R219" s="43"/>
      <c r="S219" s="43"/>
      <c r="T219" s="43"/>
      <c r="U219" s="43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</row>
    <row r="220" spans="2:33" ht="12.75" customHeight="1" x14ac:dyDescent="0.2">
      <c r="B220" s="20"/>
      <c r="D220" s="38"/>
      <c r="E220" s="26">
        <f>E218+1</f>
        <v>56</v>
      </c>
      <c r="F220" s="28" t="s">
        <v>86</v>
      </c>
      <c r="G220" s="28" t="s">
        <v>170</v>
      </c>
      <c r="H220" s="42">
        <v>16636</v>
      </c>
      <c r="I220" s="42">
        <v>16750</v>
      </c>
      <c r="J220" s="28" t="s">
        <v>65</v>
      </c>
      <c r="K220" s="12"/>
      <c r="L220" s="48"/>
      <c r="M220" s="27">
        <f>$I220-$H220</f>
        <v>114</v>
      </c>
      <c r="N220" s="26"/>
      <c r="O220" s="43"/>
      <c r="P220" s="43"/>
      <c r="Q220" s="26"/>
      <c r="R220" s="43"/>
      <c r="S220" s="43"/>
      <c r="T220" s="43"/>
      <c r="U220" s="43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</row>
    <row r="221" spans="2:33" ht="12.75" customHeight="1" x14ac:dyDescent="0.2">
      <c r="B221" s="20"/>
      <c r="D221" s="38"/>
      <c r="E221" s="26">
        <f>E220</f>
        <v>56</v>
      </c>
      <c r="F221" s="28" t="s">
        <v>87</v>
      </c>
      <c r="G221" s="28" t="s">
        <v>170</v>
      </c>
      <c r="H221" s="42">
        <v>16636</v>
      </c>
      <c r="I221" s="42">
        <v>16750</v>
      </c>
      <c r="J221" s="28" t="s">
        <v>63</v>
      </c>
      <c r="K221" s="12"/>
      <c r="L221" s="48"/>
      <c r="M221" s="27">
        <f>$I221-$H221</f>
        <v>114</v>
      </c>
      <c r="N221" s="26"/>
      <c r="O221" s="43"/>
      <c r="P221" s="43"/>
      <c r="Q221" s="26"/>
      <c r="R221" s="43"/>
      <c r="S221" s="43"/>
      <c r="T221" s="43"/>
      <c r="U221" s="43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</row>
    <row r="222" spans="2:33" ht="12.75" customHeight="1" x14ac:dyDescent="0.2">
      <c r="B222" s="20"/>
      <c r="D222" s="38"/>
      <c r="E222" s="26">
        <f>E221</f>
        <v>56</v>
      </c>
      <c r="F222" s="28" t="s">
        <v>225</v>
      </c>
      <c r="G222" s="28" t="s">
        <v>170</v>
      </c>
      <c r="H222" s="42">
        <v>16511</v>
      </c>
      <c r="I222" s="42">
        <v>16750</v>
      </c>
      <c r="J222" s="28" t="s">
        <v>63</v>
      </c>
      <c r="K222" s="12"/>
      <c r="L222" s="48"/>
      <c r="M222" s="43"/>
      <c r="N222" s="43">
        <f>ROUNDUP(247.5188,0)</f>
        <v>248</v>
      </c>
      <c r="O222" s="43"/>
      <c r="P222" s="27"/>
      <c r="Q222" s="26"/>
      <c r="R222" s="43"/>
      <c r="S222" s="43"/>
      <c r="T222" s="43"/>
      <c r="U222" s="43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</row>
    <row r="223" spans="2:33" ht="12.75" customHeight="1" x14ac:dyDescent="0.2">
      <c r="B223" s="20"/>
      <c r="D223" s="38"/>
      <c r="E223" s="26">
        <f>E222</f>
        <v>56</v>
      </c>
      <c r="F223" s="28" t="s">
        <v>226</v>
      </c>
      <c r="G223" s="28" t="s">
        <v>170</v>
      </c>
      <c r="H223" s="42">
        <v>16200</v>
      </c>
      <c r="I223" s="42">
        <v>16374</v>
      </c>
      <c r="J223" s="28" t="s">
        <v>63</v>
      </c>
      <c r="K223" s="12"/>
      <c r="L223" s="48"/>
      <c r="M223" s="43"/>
      <c r="N223" s="26"/>
      <c r="O223" s="43"/>
      <c r="P223" s="27">
        <f>$I223-$H223</f>
        <v>174</v>
      </c>
      <c r="Q223" s="26"/>
      <c r="R223" s="43"/>
      <c r="S223" s="43"/>
      <c r="T223" s="43"/>
      <c r="U223" s="43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</row>
    <row r="224" spans="2:33" ht="12.75" customHeight="1" x14ac:dyDescent="0.2">
      <c r="B224" s="20"/>
      <c r="D224" s="38"/>
      <c r="E224" s="26">
        <f>E223</f>
        <v>56</v>
      </c>
      <c r="F224" s="28" t="s">
        <v>136</v>
      </c>
      <c r="G224" s="28" t="s">
        <v>170</v>
      </c>
      <c r="H224" s="42">
        <v>16636</v>
      </c>
      <c r="I224" s="42">
        <v>16750</v>
      </c>
      <c r="J224" s="28" t="s">
        <v>63</v>
      </c>
      <c r="K224" s="12"/>
      <c r="L224" s="48"/>
      <c r="M224" s="43"/>
      <c r="N224" s="43"/>
      <c r="O224" s="43"/>
      <c r="P224" s="43"/>
      <c r="Q224" s="26"/>
      <c r="R224" s="43"/>
      <c r="S224" s="43"/>
      <c r="T224" s="43">
        <f>ROUNDUP((4.3688+10.5658+16.2953+14.9863+10.842+8.5458)/2,0)</f>
        <v>33</v>
      </c>
      <c r="U224" s="43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</row>
    <row r="225" spans="2:33" ht="12.75" customHeight="1" x14ac:dyDescent="0.2">
      <c r="B225" s="20"/>
      <c r="D225" s="38"/>
      <c r="E225" s="26">
        <f>E224</f>
        <v>56</v>
      </c>
      <c r="F225" s="28" t="s">
        <v>227</v>
      </c>
      <c r="G225" s="28" t="s">
        <v>170</v>
      </c>
      <c r="H225" s="42">
        <v>16234</v>
      </c>
      <c r="I225" s="42"/>
      <c r="J225" s="28" t="s">
        <v>63</v>
      </c>
      <c r="K225" s="12"/>
      <c r="L225" s="48"/>
      <c r="M225" s="43"/>
      <c r="N225" s="26"/>
      <c r="O225" s="43"/>
      <c r="P225" s="43"/>
      <c r="Q225" s="26"/>
      <c r="R225" s="43"/>
      <c r="S225" s="43"/>
      <c r="T225" s="43"/>
      <c r="U225" s="43"/>
      <c r="V225" s="26">
        <v>1</v>
      </c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</row>
    <row r="226" spans="2:33" ht="12.75" customHeight="1" x14ac:dyDescent="0.2">
      <c r="B226" s="20"/>
      <c r="D226" s="38"/>
      <c r="E226" s="26">
        <f t="shared" ref="E226:E227" si="55">E225</f>
        <v>56</v>
      </c>
      <c r="F226" s="28" t="s">
        <v>228</v>
      </c>
      <c r="G226" s="28" t="s">
        <v>170</v>
      </c>
      <c r="H226" s="42">
        <v>16300</v>
      </c>
      <c r="I226" s="42"/>
      <c r="J226" s="28" t="s">
        <v>63</v>
      </c>
      <c r="K226" s="12"/>
      <c r="L226" s="48"/>
      <c r="M226" s="43"/>
      <c r="N226" s="26"/>
      <c r="O226" s="43"/>
      <c r="P226" s="43"/>
      <c r="Q226" s="26"/>
      <c r="R226" s="43"/>
      <c r="S226" s="43"/>
      <c r="T226" s="43"/>
      <c r="U226" s="43"/>
      <c r="V226" s="26">
        <v>1</v>
      </c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</row>
    <row r="227" spans="2:33" ht="12.75" customHeight="1" x14ac:dyDescent="0.2">
      <c r="B227" s="20"/>
      <c r="D227" s="38"/>
      <c r="E227" s="26">
        <f t="shared" si="55"/>
        <v>56</v>
      </c>
      <c r="F227" s="28" t="s">
        <v>229</v>
      </c>
      <c r="G227" s="28" t="s">
        <v>170</v>
      </c>
      <c r="H227" s="42">
        <v>16366</v>
      </c>
      <c r="I227" s="42"/>
      <c r="J227" s="28" t="s">
        <v>63</v>
      </c>
      <c r="K227" s="12"/>
      <c r="L227" s="48"/>
      <c r="M227" s="43"/>
      <c r="N227" s="26"/>
      <c r="O227" s="43"/>
      <c r="P227" s="43"/>
      <c r="Q227" s="26"/>
      <c r="R227" s="43"/>
      <c r="S227" s="43"/>
      <c r="T227" s="43"/>
      <c r="U227" s="43"/>
      <c r="V227" s="26">
        <v>1</v>
      </c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</row>
    <row r="228" spans="2:33" ht="12.75" customHeight="1" x14ac:dyDescent="0.2">
      <c r="B228" s="20"/>
      <c r="D228" s="38"/>
      <c r="E228" s="26"/>
      <c r="F228" s="28"/>
      <c r="G228" s="28"/>
      <c r="H228" s="42"/>
      <c r="I228" s="42"/>
      <c r="J228" s="28"/>
      <c r="K228" s="12"/>
      <c r="L228" s="48"/>
      <c r="M228" s="43"/>
      <c r="N228" s="26"/>
      <c r="O228" s="43"/>
      <c r="P228" s="43"/>
      <c r="Q228" s="43"/>
      <c r="R228" s="43"/>
      <c r="S228" s="43"/>
      <c r="T228" s="43"/>
      <c r="U228" s="43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</row>
    <row r="229" spans="2:33" ht="12.75" customHeight="1" x14ac:dyDescent="0.2">
      <c r="B229" s="20"/>
      <c r="D229" s="38"/>
      <c r="E229" s="26">
        <f>E227+1</f>
        <v>57</v>
      </c>
      <c r="F229" s="28" t="s">
        <v>307</v>
      </c>
      <c r="G229" s="28" t="s">
        <v>170</v>
      </c>
      <c r="H229" s="42">
        <v>16811</v>
      </c>
      <c r="I229" s="42">
        <v>16910</v>
      </c>
      <c r="J229" s="28" t="s">
        <v>66</v>
      </c>
      <c r="K229" s="12"/>
      <c r="L229" s="48">
        <f>$I229-$H229</f>
        <v>99</v>
      </c>
      <c r="M229" s="43"/>
      <c r="N229" s="43"/>
      <c r="O229" s="26"/>
      <c r="P229" s="43"/>
      <c r="Q229" s="43"/>
      <c r="R229" s="26"/>
      <c r="S229" s="43"/>
      <c r="T229" s="43"/>
      <c r="U229" s="43"/>
      <c r="V229" s="43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</row>
    <row r="230" spans="2:33" ht="12.75" customHeight="1" x14ac:dyDescent="0.2">
      <c r="B230" s="20"/>
      <c r="D230" s="38"/>
      <c r="E230" s="26">
        <f>E229</f>
        <v>57</v>
      </c>
      <c r="F230" s="28" t="s">
        <v>88</v>
      </c>
      <c r="G230" s="28" t="s">
        <v>170</v>
      </c>
      <c r="H230" s="42">
        <v>16750</v>
      </c>
      <c r="I230" s="42">
        <v>17261</v>
      </c>
      <c r="J230" s="28" t="s">
        <v>65</v>
      </c>
      <c r="K230" s="12"/>
      <c r="L230" s="48"/>
      <c r="M230" s="27">
        <f>$I230-$H230</f>
        <v>511</v>
      </c>
      <c r="N230" s="26"/>
      <c r="O230" s="43"/>
      <c r="P230" s="43"/>
      <c r="Q230" s="26"/>
      <c r="R230" s="43"/>
      <c r="S230" s="43"/>
      <c r="T230" s="43"/>
      <c r="U230" s="43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</row>
    <row r="231" spans="2:33" ht="12.75" customHeight="1" x14ac:dyDescent="0.2">
      <c r="B231" s="20"/>
      <c r="D231" s="38"/>
      <c r="E231" s="26">
        <f>E230</f>
        <v>57</v>
      </c>
      <c r="F231" s="28" t="s">
        <v>89</v>
      </c>
      <c r="G231" s="28" t="s">
        <v>170</v>
      </c>
      <c r="H231" s="42">
        <v>16750</v>
      </c>
      <c r="I231" s="42">
        <v>16825</v>
      </c>
      <c r="J231" s="28" t="s">
        <v>66</v>
      </c>
      <c r="K231" s="12"/>
      <c r="L231" s="48"/>
      <c r="M231" s="27">
        <f>$I231-$H231</f>
        <v>75</v>
      </c>
      <c r="N231" s="26"/>
      <c r="O231" s="43"/>
      <c r="P231" s="43"/>
      <c r="Q231" s="26"/>
      <c r="R231" s="43"/>
      <c r="S231" s="43"/>
      <c r="T231" s="43"/>
      <c r="U231" s="43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</row>
    <row r="232" spans="2:33" ht="12.75" customHeight="1" x14ac:dyDescent="0.2">
      <c r="B232" s="20"/>
      <c r="D232" s="38"/>
      <c r="E232" s="26">
        <f>E231</f>
        <v>57</v>
      </c>
      <c r="F232" s="28" t="s">
        <v>290</v>
      </c>
      <c r="G232" s="28" t="s">
        <v>170</v>
      </c>
      <c r="H232" s="42">
        <f>I230</f>
        <v>17261</v>
      </c>
      <c r="I232" s="42">
        <v>17300</v>
      </c>
      <c r="J232" s="28" t="s">
        <v>66</v>
      </c>
      <c r="K232" s="12"/>
      <c r="L232" s="48"/>
      <c r="M232" s="43"/>
      <c r="N232" s="43"/>
      <c r="O232" s="26"/>
      <c r="P232" s="43"/>
      <c r="Q232" s="43"/>
      <c r="R232" s="26"/>
      <c r="S232" s="43"/>
      <c r="T232" s="43"/>
      <c r="U232" s="43"/>
      <c r="V232" s="43"/>
      <c r="W232" s="26"/>
      <c r="X232" s="27">
        <f>$I232-$H232</f>
        <v>39</v>
      </c>
      <c r="Y232" s="26"/>
      <c r="Z232" s="26"/>
      <c r="AA232" s="26"/>
      <c r="AB232" s="26"/>
      <c r="AC232" s="26"/>
      <c r="AD232" s="26"/>
      <c r="AE232" s="26"/>
      <c r="AF232" s="26"/>
      <c r="AG232" s="26"/>
    </row>
    <row r="233" spans="2:33" ht="12.75" customHeight="1" x14ac:dyDescent="0.2">
      <c r="B233" s="20"/>
      <c r="D233" s="38"/>
      <c r="E233" s="26">
        <f>E231</f>
        <v>57</v>
      </c>
      <c r="F233" s="28" t="s">
        <v>230</v>
      </c>
      <c r="G233" s="28" t="s">
        <v>170</v>
      </c>
      <c r="H233" s="42">
        <v>16750</v>
      </c>
      <c r="I233" s="42">
        <v>17261</v>
      </c>
      <c r="J233" s="28" t="s">
        <v>65</v>
      </c>
      <c r="K233" s="12"/>
      <c r="L233" s="48"/>
      <c r="M233" s="43"/>
      <c r="N233" s="27">
        <f>$I233-$H233</f>
        <v>511</v>
      </c>
      <c r="O233" s="43"/>
      <c r="P233" s="43"/>
      <c r="Q233" s="26"/>
      <c r="R233" s="43"/>
      <c r="S233" s="43"/>
      <c r="T233" s="43"/>
      <c r="U233" s="43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</row>
    <row r="234" spans="2:33" ht="12.75" customHeight="1" x14ac:dyDescent="0.2">
      <c r="B234" s="20"/>
      <c r="D234" s="38"/>
      <c r="E234" s="26">
        <f>E233</f>
        <v>57</v>
      </c>
      <c r="F234" s="28" t="s">
        <v>292</v>
      </c>
      <c r="G234" s="28" t="s">
        <v>170</v>
      </c>
      <c r="H234" s="42">
        <f>I233</f>
        <v>17261</v>
      </c>
      <c r="I234" s="42">
        <v>17300</v>
      </c>
      <c r="J234" s="28" t="s">
        <v>66</v>
      </c>
      <c r="K234" s="12"/>
      <c r="L234" s="48"/>
      <c r="M234" s="43"/>
      <c r="N234" s="43"/>
      <c r="O234" s="26"/>
      <c r="P234" s="43"/>
      <c r="Q234" s="43"/>
      <c r="R234" s="26"/>
      <c r="S234" s="43"/>
      <c r="T234" s="43"/>
      <c r="U234" s="43"/>
      <c r="V234" s="43"/>
      <c r="W234" s="26"/>
      <c r="X234" s="26"/>
      <c r="Y234" s="27">
        <f>$I234-$H234</f>
        <v>39</v>
      </c>
      <c r="Z234" s="26"/>
      <c r="AA234" s="26"/>
      <c r="AB234" s="26"/>
      <c r="AC234" s="26"/>
      <c r="AD234" s="26"/>
      <c r="AE234" s="26"/>
      <c r="AF234" s="26"/>
      <c r="AG234" s="26"/>
    </row>
    <row r="235" spans="2:33" ht="12.75" customHeight="1" x14ac:dyDescent="0.2">
      <c r="B235" s="20"/>
      <c r="D235" s="38"/>
      <c r="E235" s="26">
        <f>E233</f>
        <v>57</v>
      </c>
      <c r="F235" s="28" t="s">
        <v>137</v>
      </c>
      <c r="G235" s="28" t="s">
        <v>170</v>
      </c>
      <c r="H235" s="42">
        <v>16750</v>
      </c>
      <c r="I235" s="42">
        <v>16825</v>
      </c>
      <c r="J235" s="28" t="s">
        <v>65</v>
      </c>
      <c r="K235" s="12"/>
      <c r="L235" s="48"/>
      <c r="M235" s="43"/>
      <c r="N235" s="26"/>
      <c r="O235" s="43"/>
      <c r="P235" s="43"/>
      <c r="Q235" s="26"/>
      <c r="R235" s="43"/>
      <c r="S235" s="43"/>
      <c r="T235" s="43">
        <f>ROUNDUP((6.5844+4.7183+2.7955)/2,0)</f>
        <v>8</v>
      </c>
      <c r="U235" s="43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</row>
    <row r="236" spans="2:33" ht="12.75" customHeight="1" x14ac:dyDescent="0.2">
      <c r="B236" s="20"/>
      <c r="D236" s="38"/>
      <c r="E236" s="26"/>
      <c r="F236" s="28"/>
      <c r="G236" s="28"/>
      <c r="H236" s="42"/>
      <c r="I236" s="42"/>
      <c r="J236" s="28"/>
      <c r="K236" s="12"/>
      <c r="L236" s="48"/>
      <c r="M236" s="27"/>
      <c r="N236" s="43"/>
      <c r="O236" s="26"/>
      <c r="P236" s="43"/>
      <c r="Q236" s="43"/>
      <c r="R236" s="26"/>
      <c r="S236" s="43"/>
      <c r="T236" s="43"/>
      <c r="U236" s="43"/>
      <c r="V236" s="43"/>
      <c r="W236" s="26"/>
      <c r="X236" s="29"/>
      <c r="Y236" s="26"/>
      <c r="Z236" s="26"/>
      <c r="AA236" s="26"/>
      <c r="AB236" s="26"/>
      <c r="AC236" s="26"/>
      <c r="AD236" s="26"/>
      <c r="AE236" s="26"/>
      <c r="AF236" s="26"/>
      <c r="AG236" s="26"/>
    </row>
    <row r="237" spans="2:33" ht="12.75" customHeight="1" x14ac:dyDescent="0.2">
      <c r="B237" s="20"/>
      <c r="D237" s="38"/>
      <c r="E237" s="26"/>
      <c r="F237" s="28"/>
      <c r="G237" s="28"/>
      <c r="H237" s="42"/>
      <c r="I237" s="42"/>
      <c r="J237" s="28"/>
      <c r="K237" s="12"/>
      <c r="L237" s="48"/>
      <c r="M237" s="43"/>
      <c r="N237" s="27"/>
      <c r="O237" s="26"/>
      <c r="P237" s="43"/>
      <c r="Q237" s="43"/>
      <c r="R237" s="26"/>
      <c r="S237" s="43"/>
      <c r="T237" s="43"/>
      <c r="U237" s="43"/>
      <c r="V237" s="43"/>
      <c r="W237" s="26"/>
      <c r="X237" s="29"/>
      <c r="Y237" s="26"/>
      <c r="Z237" s="26"/>
      <c r="AA237" s="26"/>
      <c r="AB237" s="26"/>
      <c r="AC237" s="26"/>
      <c r="AD237" s="26"/>
      <c r="AE237" s="26"/>
      <c r="AF237" s="26"/>
      <c r="AG237" s="26"/>
    </row>
    <row r="238" spans="2:33" ht="12.75" customHeight="1" x14ac:dyDescent="0.2">
      <c r="B238" s="20"/>
      <c r="D238" s="38"/>
      <c r="E238" s="26"/>
      <c r="F238" s="28"/>
      <c r="G238" s="28"/>
      <c r="H238" s="42"/>
      <c r="I238" s="42"/>
      <c r="J238" s="28"/>
      <c r="K238" s="12"/>
      <c r="L238" s="48"/>
      <c r="M238" s="43"/>
      <c r="N238" s="43"/>
      <c r="O238" s="26"/>
      <c r="P238" s="43"/>
      <c r="Q238" s="43"/>
      <c r="R238" s="26"/>
      <c r="S238" s="43"/>
      <c r="T238" s="43"/>
      <c r="U238" s="43"/>
      <c r="V238" s="43"/>
      <c r="W238" s="26"/>
      <c r="X238" s="29"/>
      <c r="Y238" s="26"/>
      <c r="Z238" s="26"/>
      <c r="AA238" s="26"/>
      <c r="AB238" s="26"/>
      <c r="AC238" s="26"/>
      <c r="AD238" s="26"/>
      <c r="AE238" s="26"/>
      <c r="AF238" s="26"/>
      <c r="AG238" s="26"/>
    </row>
    <row r="239" spans="2:33" ht="12.75" customHeight="1" x14ac:dyDescent="0.2">
      <c r="B239" s="20"/>
      <c r="D239" s="38"/>
      <c r="E239" s="26"/>
      <c r="F239" s="28"/>
      <c r="G239" s="28"/>
      <c r="H239" s="42"/>
      <c r="I239" s="42"/>
      <c r="J239" s="28"/>
      <c r="K239" s="12"/>
      <c r="L239" s="48"/>
      <c r="M239" s="43"/>
      <c r="N239" s="43"/>
      <c r="O239" s="26"/>
      <c r="P239" s="43"/>
      <c r="Q239" s="43"/>
      <c r="R239" s="26"/>
      <c r="S239" s="43"/>
      <c r="T239" s="43"/>
      <c r="U239" s="43"/>
      <c r="V239" s="43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</row>
    <row r="240" spans="2:33" ht="12.75" customHeight="1" x14ac:dyDescent="0.2">
      <c r="B240" s="20"/>
      <c r="D240" s="38"/>
      <c r="E240" s="68" t="s">
        <v>163</v>
      </c>
      <c r="F240" s="74"/>
      <c r="G240" s="74"/>
      <c r="H240" s="74"/>
      <c r="I240" s="74"/>
      <c r="J240" s="69"/>
      <c r="K240" s="12"/>
      <c r="L240" s="38">
        <f>SUM(L182:L239)</f>
        <v>99</v>
      </c>
      <c r="M240" s="27">
        <f>SUM(M182:M239)</f>
        <v>2933</v>
      </c>
      <c r="N240" s="68">
        <f>SUM(N182:O239)</f>
        <v>2274</v>
      </c>
      <c r="O240" s="69">
        <f t="shared" ref="O240" si="56">SUM(O182:O239)</f>
        <v>0</v>
      </c>
      <c r="P240" s="26">
        <f>SUM(P182:P239)</f>
        <v>1086</v>
      </c>
      <c r="Q240" s="68">
        <f>SUM(Q182:R239)</f>
        <v>225</v>
      </c>
      <c r="R240" s="69">
        <f t="shared" ref="R240" si="57">SUM(R182:R239)</f>
        <v>0</v>
      </c>
      <c r="S240" s="68">
        <f>SUM(S182:T239)</f>
        <v>254</v>
      </c>
      <c r="T240" s="69"/>
      <c r="U240" s="26">
        <f t="shared" ref="U240:AC240" si="58">SUM(U182:U239)</f>
        <v>12</v>
      </c>
      <c r="V240" s="26">
        <f t="shared" si="58"/>
        <v>13</v>
      </c>
      <c r="W240" s="26">
        <f t="shared" si="58"/>
        <v>0</v>
      </c>
      <c r="X240" s="26">
        <f t="shared" si="58"/>
        <v>39</v>
      </c>
      <c r="Y240" s="26">
        <f t="shared" si="58"/>
        <v>39</v>
      </c>
      <c r="Z240" s="26">
        <f t="shared" si="58"/>
        <v>0</v>
      </c>
      <c r="AA240" s="26">
        <f t="shared" si="58"/>
        <v>0</v>
      </c>
      <c r="AB240" s="26">
        <f t="shared" si="58"/>
        <v>0</v>
      </c>
      <c r="AC240" s="26">
        <f t="shared" si="58"/>
        <v>0</v>
      </c>
      <c r="AD240" s="26">
        <f t="shared" ref="AD240" si="59">SUM(AD182:AD239)</f>
        <v>0</v>
      </c>
      <c r="AE240" s="26">
        <f t="shared" ref="AE240" si="60">SUM(AE182:AE239)</f>
        <v>0</v>
      </c>
      <c r="AF240" s="26"/>
      <c r="AG240" s="26"/>
    </row>
    <row r="241" spans="2:33" ht="12.75" customHeight="1" thickBot="1" x14ac:dyDescent="0.25">
      <c r="B241" s="20"/>
      <c r="D241" s="38"/>
      <c r="E241" s="75" t="s">
        <v>272</v>
      </c>
      <c r="F241" s="76"/>
      <c r="G241" s="76"/>
      <c r="H241" s="76"/>
      <c r="I241" s="76"/>
      <c r="J241" s="77"/>
      <c r="K241" s="12"/>
      <c r="L241" s="60">
        <f>ROUNDUP(L240/5280,2)</f>
        <v>0.02</v>
      </c>
      <c r="M241" s="59">
        <f>ROUNDUP(M240/5280,2)</f>
        <v>0.56000000000000005</v>
      </c>
      <c r="N241" s="85">
        <f>ROUNDUP(N240/5280,2)</f>
        <v>0.44</v>
      </c>
      <c r="O241" s="86"/>
      <c r="P241" s="43"/>
      <c r="Q241" s="70"/>
      <c r="R241" s="71"/>
      <c r="S241" s="70"/>
      <c r="T241" s="71"/>
      <c r="U241" s="43"/>
      <c r="V241" s="43"/>
      <c r="W241" s="26"/>
      <c r="X241" s="59">
        <f>ROUNDUP(X240/5280,2)</f>
        <v>0.01</v>
      </c>
      <c r="Y241" s="59">
        <f>ROUNDUP(Y240/5280,2)</f>
        <v>0.01</v>
      </c>
      <c r="Z241" s="26"/>
      <c r="AA241" s="26"/>
      <c r="AB241" s="26"/>
      <c r="AC241" s="26"/>
      <c r="AD241" s="26"/>
      <c r="AE241" s="26"/>
      <c r="AF241" s="26"/>
      <c r="AG241" s="26"/>
    </row>
    <row r="242" spans="2:33" ht="12.75" customHeight="1" x14ac:dyDescent="0.2">
      <c r="B242" s="5" t="s">
        <v>9</v>
      </c>
      <c r="D242" s="78" t="s">
        <v>273</v>
      </c>
      <c r="E242" s="66"/>
      <c r="F242" s="66"/>
      <c r="G242" s="66"/>
      <c r="H242" s="66"/>
      <c r="I242" s="66"/>
      <c r="J242" s="66"/>
      <c r="K242" s="67"/>
      <c r="L242" s="64">
        <f>L241</f>
        <v>0.02</v>
      </c>
      <c r="M242" s="58">
        <f>M241</f>
        <v>0.56000000000000005</v>
      </c>
      <c r="N242" s="83">
        <f>N241</f>
        <v>0.44</v>
      </c>
      <c r="O242" s="84"/>
      <c r="P242" s="49">
        <f>P240</f>
        <v>1086</v>
      </c>
      <c r="Q242" s="72">
        <f>Q240</f>
        <v>225</v>
      </c>
      <c r="R242" s="73"/>
      <c r="S242" s="72">
        <f>S240</f>
        <v>254</v>
      </c>
      <c r="T242" s="73"/>
      <c r="U242" s="49">
        <f>U240</f>
        <v>12</v>
      </c>
      <c r="V242" s="49">
        <f>V240</f>
        <v>13</v>
      </c>
      <c r="W242" s="49">
        <f t="shared" ref="W242:AE242" si="61">W240</f>
        <v>0</v>
      </c>
      <c r="X242" s="58">
        <f>X241</f>
        <v>0.01</v>
      </c>
      <c r="Y242" s="58">
        <f>Y241</f>
        <v>0.01</v>
      </c>
      <c r="Z242" s="49">
        <f>Z240</f>
        <v>0</v>
      </c>
      <c r="AA242" s="49">
        <f t="shared" si="61"/>
        <v>0</v>
      </c>
      <c r="AB242" s="49">
        <f t="shared" si="61"/>
        <v>0</v>
      </c>
      <c r="AC242" s="49">
        <f t="shared" si="61"/>
        <v>0</v>
      </c>
      <c r="AD242" s="49">
        <f t="shared" si="61"/>
        <v>0</v>
      </c>
      <c r="AE242" s="49">
        <f t="shared" si="61"/>
        <v>0</v>
      </c>
      <c r="AF242" s="34"/>
      <c r="AG242" s="34" t="str">
        <f>IF(AG166="","",IF(OR(AG181="", AG181="LS", AG181="LUMP"),IF(SUM(COUNTIF(AG182:AG241,"LS")+COUNTIF(AG182:AG241,"LUMP"))&gt;0,"LS",""),IF(SUM(AG182:AG241)&gt;0,ROUNDUP(SUM(AG182:AG241),0),"")))</f>
        <v/>
      </c>
    </row>
    <row r="243" spans="2:33" s="51" customFormat="1" ht="12.75" customHeight="1" thickBot="1" x14ac:dyDescent="0.25">
      <c r="B243" s="50"/>
      <c r="L243" s="52">
        <f t="shared" ref="L243:AE243" si="62">SUM(L182:L241)</f>
        <v>198.02</v>
      </c>
      <c r="M243" s="52">
        <f t="shared" si="62"/>
        <v>5866.56</v>
      </c>
      <c r="N243" s="52">
        <f t="shared" si="62"/>
        <v>4548.4399999999996</v>
      </c>
      <c r="O243" s="52">
        <f t="shared" si="62"/>
        <v>0</v>
      </c>
      <c r="P243" s="52">
        <f t="shared" si="62"/>
        <v>2172</v>
      </c>
      <c r="Q243" s="52">
        <f t="shared" si="62"/>
        <v>450</v>
      </c>
      <c r="R243" s="52">
        <f t="shared" si="62"/>
        <v>0</v>
      </c>
      <c r="S243" s="52">
        <f t="shared" si="62"/>
        <v>254</v>
      </c>
      <c r="T243" s="52">
        <f t="shared" si="62"/>
        <v>254</v>
      </c>
      <c r="U243" s="52">
        <f t="shared" si="62"/>
        <v>24</v>
      </c>
      <c r="V243" s="52">
        <f t="shared" si="62"/>
        <v>26</v>
      </c>
      <c r="W243" s="52">
        <f t="shared" si="62"/>
        <v>0</v>
      </c>
      <c r="X243" s="52">
        <f t="shared" si="62"/>
        <v>78.010000000000005</v>
      </c>
      <c r="Y243" s="52">
        <f t="shared" si="62"/>
        <v>78.010000000000005</v>
      </c>
      <c r="Z243" s="52">
        <f t="shared" si="62"/>
        <v>0</v>
      </c>
      <c r="AA243" s="52">
        <f t="shared" si="62"/>
        <v>0</v>
      </c>
      <c r="AB243" s="52">
        <f t="shared" si="62"/>
        <v>0</v>
      </c>
      <c r="AC243" s="52">
        <f t="shared" si="62"/>
        <v>0</v>
      </c>
      <c r="AD243" s="52">
        <f t="shared" si="62"/>
        <v>0</v>
      </c>
      <c r="AE243" s="52">
        <f t="shared" si="62"/>
        <v>0</v>
      </c>
      <c r="AF243" s="54">
        <f>SUM(AF203:AF220)</f>
        <v>0</v>
      </c>
      <c r="AG243" s="54">
        <f>SUM(AG203:AG220)</f>
        <v>0</v>
      </c>
    </row>
    <row r="244" spans="2:33" ht="12.75" customHeight="1" thickBot="1" x14ac:dyDescent="0.25">
      <c r="B244" s="19" t="s">
        <v>7</v>
      </c>
      <c r="D244" s="116" t="str">
        <f>"SUBSUMMARY SHEET " &amp; B245</f>
        <v>SUBSUMMARY SHEET 17</v>
      </c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</row>
    <row r="245" spans="2:33" ht="12.75" customHeight="1" thickBot="1" x14ac:dyDescent="0.25">
      <c r="B245" s="21">
        <f>B166+1</f>
        <v>17</v>
      </c>
      <c r="D245" s="95" t="s">
        <v>5</v>
      </c>
      <c r="E245" s="95"/>
      <c r="F245" s="95"/>
      <c r="G245" s="95"/>
      <c r="H245" s="95"/>
      <c r="I245" s="95"/>
      <c r="J245" s="95"/>
      <c r="K245" s="95"/>
      <c r="L245" s="18" t="s">
        <v>196</v>
      </c>
      <c r="M245" s="18" t="s">
        <v>53</v>
      </c>
      <c r="N245" s="18" t="s">
        <v>54</v>
      </c>
      <c r="O245" s="18" t="s">
        <v>54</v>
      </c>
      <c r="P245" s="18" t="s">
        <v>55</v>
      </c>
      <c r="Q245" s="18" t="s">
        <v>56</v>
      </c>
      <c r="R245" s="18" t="s">
        <v>56</v>
      </c>
      <c r="S245" s="18" t="s">
        <v>57</v>
      </c>
      <c r="T245" s="18" t="s">
        <v>57</v>
      </c>
      <c r="U245" s="18" t="s">
        <v>58</v>
      </c>
      <c r="V245" s="18" t="s">
        <v>59</v>
      </c>
      <c r="W245" s="18" t="s">
        <v>182</v>
      </c>
      <c r="X245" s="18" t="s">
        <v>291</v>
      </c>
      <c r="Y245" s="18" t="s">
        <v>284</v>
      </c>
      <c r="Z245" s="18" t="s">
        <v>296</v>
      </c>
      <c r="AA245" s="18" t="s">
        <v>287</v>
      </c>
      <c r="AB245" s="18" t="s">
        <v>288</v>
      </c>
      <c r="AC245" s="18" t="s">
        <v>297</v>
      </c>
      <c r="AD245" s="18"/>
      <c r="AE245" s="18"/>
      <c r="AF245" s="18"/>
      <c r="AG245" s="18"/>
    </row>
    <row r="246" spans="2:33" ht="12.75" customHeight="1" thickBot="1" x14ac:dyDescent="0.25">
      <c r="D246" s="96" t="s">
        <v>6</v>
      </c>
      <c r="E246" s="96"/>
      <c r="F246" s="96"/>
      <c r="G246" s="96"/>
      <c r="H246" s="96"/>
      <c r="I246" s="96"/>
      <c r="J246" s="96"/>
      <c r="K246" s="96"/>
      <c r="L246" s="14"/>
      <c r="M246" s="14"/>
      <c r="N246" s="14" t="s">
        <v>161</v>
      </c>
      <c r="O246" s="14" t="s">
        <v>162</v>
      </c>
      <c r="P246" s="14"/>
      <c r="Q246" s="14" t="s">
        <v>161</v>
      </c>
      <c r="R246" s="14" t="s">
        <v>162</v>
      </c>
      <c r="S246" s="14" t="s">
        <v>161</v>
      </c>
      <c r="T246" s="14" t="s">
        <v>162</v>
      </c>
      <c r="U246" s="14"/>
      <c r="V246" s="14"/>
      <c r="W246" s="14"/>
      <c r="X246" s="14"/>
      <c r="Y246" s="14" t="s">
        <v>161</v>
      </c>
      <c r="Z246" s="14"/>
      <c r="AA246" s="14"/>
      <c r="AB246" s="14"/>
      <c r="AC246" s="14"/>
      <c r="AD246" s="14"/>
      <c r="AE246" s="14"/>
      <c r="AF246" s="14"/>
      <c r="AG246" s="14"/>
    </row>
    <row r="247" spans="2:33" ht="12.75" customHeight="1" x14ac:dyDescent="0.2">
      <c r="B247" s="109" t="s">
        <v>8</v>
      </c>
      <c r="D247" s="81" t="s">
        <v>18</v>
      </c>
      <c r="E247" s="81" t="s">
        <v>19</v>
      </c>
      <c r="F247" s="81" t="s">
        <v>60</v>
      </c>
      <c r="G247" s="101" t="s">
        <v>171</v>
      </c>
      <c r="H247" s="101" t="s">
        <v>51</v>
      </c>
      <c r="I247" s="104"/>
      <c r="J247" s="81" t="s">
        <v>21</v>
      </c>
      <c r="K247" s="79"/>
      <c r="L247" s="56" t="str">
        <f>IF(OR(TRIM(L245)=0,TRIM(L245)=""),"",IF(IFERROR(TRIM(INDEX(QryItemNamed,MATCH(TRIM(L245),ITEM,0),2)),"")="Y","SPECIAL",LEFT(IFERROR(TRIM(INDEX(ITEM,MATCH(TRIM(L245),ITEM,0))),""),3)))</f>
        <v>614</v>
      </c>
      <c r="M247" s="44" t="str">
        <f t="shared" ref="M247:N247" si="63">IF(OR(TRIM(M245)=0,TRIM(M245)=""),"",IF(IFERROR(TRIM(INDEX(QryItemNamed,MATCH(TRIM(M245),ITEM,0),2)),"")="Y","SPECIAL",LEFT(IFERROR(TRIM(INDEX(ITEM,MATCH(TRIM(M245),ITEM,0))),""),3)))</f>
        <v>614</v>
      </c>
      <c r="N247" s="44" t="str">
        <f t="shared" si="63"/>
        <v>614</v>
      </c>
      <c r="O247" s="31" t="str">
        <f>IF(OR(TRIM(O245)=0,TRIM(O245)=""),"",IF(IFERROR(TRIM(INDEX(QryItemNamed,MATCH(TRIM(O245),ITEM,0),2)),"")="Y","SPECIAL",LEFT(IFERROR(TRIM(INDEX(ITEM,MATCH(TRIM(O245),ITEM,0))),""),3)))</f>
        <v>614</v>
      </c>
      <c r="P247" s="31" t="str">
        <f t="shared" ref="P247:Q247" si="64">IF(OR(TRIM(P245)=0,TRIM(P245)=""),"",IF(IFERROR(TRIM(INDEX(QryItemNamed,MATCH(TRIM(P245),ITEM,0),2)),"")="Y","SPECIAL",LEFT(IFERROR(TRIM(INDEX(ITEM,MATCH(TRIM(P245),ITEM,0))),""),3)))</f>
        <v>614</v>
      </c>
      <c r="Q247" s="31" t="str">
        <f t="shared" si="64"/>
        <v>614</v>
      </c>
      <c r="R247" s="31" t="str">
        <f>IF(OR(TRIM(R245)=0,TRIM(R245)=""),"",IF(IFERROR(TRIM(INDEX(QryItemNamed,MATCH(TRIM(R245),ITEM,0),2)),"")="Y","SPECIAL",LEFT(IFERROR(TRIM(INDEX(ITEM,MATCH(TRIM(R245),ITEM,0))),""),3)))</f>
        <v>614</v>
      </c>
      <c r="S247" s="31" t="str">
        <f t="shared" ref="S247:W247" si="65">IF(OR(TRIM(S245)=0,TRIM(S245)=""),"",IF(IFERROR(TRIM(INDEX(QryItemNamed,MATCH(TRIM(S245),ITEM,0),2)),"")="Y","SPECIAL",LEFT(IFERROR(TRIM(INDEX(ITEM,MATCH(TRIM(S245),ITEM,0))),""),3)))</f>
        <v>614</v>
      </c>
      <c r="T247" s="31" t="str">
        <f t="shared" si="65"/>
        <v>614</v>
      </c>
      <c r="U247" s="31" t="str">
        <f t="shared" si="65"/>
        <v>614</v>
      </c>
      <c r="V247" s="31" t="str">
        <f t="shared" si="65"/>
        <v>614</v>
      </c>
      <c r="W247" s="31" t="str">
        <f t="shared" si="65"/>
        <v>614</v>
      </c>
      <c r="X247" s="31" t="str">
        <f>IF(OR(TRIM(X245)=0,TRIM(X245)=""),"",IF(IFERROR(TRIM(INDEX(QryItemNamed,MATCH(TRIM(X245),ITEM,0),2)),"")="Y","SPECIAL",LEFT(IFERROR(TRIM(INDEX(ITEM,MATCH(TRIM(X245),ITEM,0))),""),3)))</f>
        <v>614</v>
      </c>
      <c r="Y247" s="44" t="str">
        <f>IF(OR(TRIM(Y245)=0,TRIM(Y245)=""),"",IF(IFERROR(TRIM(INDEX(QryItemNamed,MATCH(TRIM(Y245),ITEM,0),2)),"")="Y","SPECIAL",LEFT(IFERROR(TRIM(INDEX(ITEM,MATCH(TRIM(Y245),ITEM,0))),""),3)))</f>
        <v>614</v>
      </c>
      <c r="Z247" s="31" t="str">
        <f>IF(OR(TRIM(Z245)=0,TRIM(Z245)=""),"",IF(IFERROR(TRIM(INDEX(QryItemNamed,MATCH(TRIM(Z245),ITEM,0),2)),"")="Y","SPECIAL",LEFT(IFERROR(TRIM(INDEX(ITEM,MATCH(TRIM(Z245),ITEM,0))),""),3)))</f>
        <v>614</v>
      </c>
      <c r="AA247" s="44" t="str">
        <f>IF(OR(TRIM(AA245)=0,TRIM(AA245)=""),"",IF(IFERROR(TRIM(INDEX(QryItemNamed,MATCH(TRIM(AA245),ITEM,0),2)),"")="Y","SPECIAL",LEFT(IFERROR(TRIM(INDEX(ITEM,MATCH(TRIM(AA245),ITEM,0))),""),3)))</f>
        <v>614</v>
      </c>
      <c r="AB247" s="31" t="str">
        <f t="shared" ref="AB247" si="66">IF(OR(TRIM(AB245)=0,TRIM(AB245)=""),"",IF(IFERROR(TRIM(INDEX(QryItemNamed,MATCH(TRIM(AB245),ITEM,0),2)),"")="Y","SPECIAL",LEFT(IFERROR(TRIM(INDEX(ITEM,MATCH(TRIM(AB245),ITEM,0))),""),3)))</f>
        <v>614</v>
      </c>
      <c r="AC247" s="31" t="str">
        <f t="shared" ref="AC247:AE247" si="67">IF(OR(TRIM(AC245)=0,TRIM(AC245)=""),"",IF(IFERROR(TRIM(INDEX(QryItemNamed,MATCH(TRIM(AC245),ITEM,0),2)),"")="Y","SPECIAL",LEFT(IFERROR(TRIM(INDEX(ITEM,MATCH(TRIM(AC245),ITEM,0))),""),3)))</f>
        <v>614</v>
      </c>
      <c r="AD247" s="31" t="str">
        <f>IF(OR(TRIM(AD245)=0,TRIM(AD245)=""),"",IF(IFERROR(TRIM(INDEX(QryItemNamed,MATCH(TRIM(AD245),ITEM,0),2)),"")="Y","SPECIAL",LEFT(IFERROR(TRIM(INDEX(ITEM,MATCH(TRIM(AD245),ITEM,0))),""),3)))</f>
        <v/>
      </c>
      <c r="AE247" s="31" t="str">
        <f t="shared" si="67"/>
        <v/>
      </c>
      <c r="AF247" s="7"/>
      <c r="AG247" s="7" t="str">
        <f t="shared" ref="AG247" si="68">IF(OR(TRIM(AG245)=0,TRIM(AG245)=""),"",IF(IFERROR(TRIM(INDEX(QryItemNamed,MATCH(TRIM(AG245),ITEM,0),2)),"")="Y","SPECIAL",LEFT(IFERROR(TRIM(INDEX(ITEM,MATCH(TRIM(AG245),ITEM,0))),""),3)))</f>
        <v/>
      </c>
    </row>
    <row r="248" spans="2:33" ht="12.75" customHeight="1" x14ac:dyDescent="0.2">
      <c r="B248" s="110"/>
      <c r="D248" s="82"/>
      <c r="E248" s="82"/>
      <c r="F248" s="82"/>
      <c r="G248" s="102"/>
      <c r="H248" s="102"/>
      <c r="I248" s="105"/>
      <c r="J248" s="82"/>
      <c r="K248" s="80"/>
      <c r="L248" s="107" t="str">
        <f t="shared" ref="L248:N248" si="69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>WORK ZONE LANE LINE, CLASS I, 4"</v>
      </c>
      <c r="M248" s="90" t="str">
        <f t="shared" si="69"/>
        <v>WORK ZONE CENTER LINE, CLASS I</v>
      </c>
      <c r="N248" s="90" t="str">
        <f t="shared" si="69"/>
        <v>WORK ZONE EDGE LINE, CLASS I, 4" (WHITE)</v>
      </c>
      <c r="O248" s="87" t="str">
        <f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>WORK ZONE EDGE LINE, CLASS I, 4" (YELLOW)</v>
      </c>
      <c r="P248" s="87" t="str">
        <f t="shared" ref="P248:Q248" si="70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>WORK ZONE CHANNELIZING LINE, CLASS I, 8"</v>
      </c>
      <c r="Q248" s="87" t="str">
        <f t="shared" si="70"/>
        <v>WORK ZONE DOTTED LINE, CLASS I (WHITE)</v>
      </c>
      <c r="R248" s="87" t="str">
        <f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>WORK ZONE DOTTED LINE, CLASS I (YELLOW)</v>
      </c>
      <c r="S248" s="87" t="str">
        <f t="shared" ref="S248:W248" si="71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>WORK ZONE TRANSVERSE/DIAGONAL LINE, CLASS I (WHITE)</v>
      </c>
      <c r="T248" s="87" t="str">
        <f t="shared" si="71"/>
        <v>WORK ZONE TRANSVERSE/DIAGONAL LINE, CLASS I (YELLOW)</v>
      </c>
      <c r="U248" s="87" t="str">
        <f t="shared" si="71"/>
        <v>WORK ZONE STOP LINE, CLASS I</v>
      </c>
      <c r="V248" s="87" t="str">
        <f t="shared" si="71"/>
        <v>WORK ZONE ARROW, CLASS I</v>
      </c>
      <c r="W248" s="87" t="str">
        <f t="shared" si="71"/>
        <v>WORK ZONE ISLAND MARKING, CLASS I</v>
      </c>
      <c r="X248" s="87" t="str">
        <f>IF(OR(TRIM(X245)=0,TRIM(X245)=""),IF(X246="","",X246),IF(IFERROR(TRIM(INDEX(QryItemNamed,MATCH(TRIM(X245),ITEM,0),2)),"")="Y",TRIM(RIGHT(IFERROR(TRIM(INDEX(QryItemNamed,MATCH(TRIM(X245),ITEM,0),4)),"123456789012"),LEN(IFERROR(TRIM(INDEX(QryItemNamed,MATCH(TRIM(X245),ITEM,0),4)),"123456789012"))-9))&amp;X246,IFERROR(TRIM(INDEX(QryItemNamed,MATCH(TRIM(X245),ITEM,0),4))&amp;X246,"ITEM CODE DOES NOT EXIST IN ITEM MASTER")))</f>
        <v>WORK ZONE CENTER LINE, CLASS I, 740.06, TYPE I</v>
      </c>
      <c r="Y248" s="90" t="str">
        <f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>WORK ZONE EDGE LINE, CLASS I, 4", 740.06, TYPE I (WHITE)</v>
      </c>
      <c r="Z248" s="87" t="str">
        <f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>WORK ZONE CHANNELIZING LINE, CLASS I, 8", 740.06, TYPE I</v>
      </c>
      <c r="AA248" s="90" t="str">
        <f>IF(OR(TRIM(AA245)=0,TRIM(AA245)=""),IF(AA246="","",AA246),IF(IFERROR(TRIM(INDEX(QryItemNamed,MATCH(TRIM(AA245),ITEM,0),2)),"")="Y",TRIM(RIGHT(IFERROR(TRIM(INDEX(QryItemNamed,MATCH(TRIM(AA245),ITEM,0),4)),"123456789012"),LEN(IFERROR(TRIM(INDEX(QryItemNamed,MATCH(TRIM(AA245),ITEM,0),4)),"123456789012"))-9))&amp;AA246,IFERROR(TRIM(INDEX(QryItemNamed,MATCH(TRIM(AA245),ITEM,0),4))&amp;AA246,"ITEM CODE DOES NOT EXIST IN ITEM MASTER")))</f>
        <v>WORK ZONE DOTTED LINE, CLASS I, 4", 740.06, TYPE I</v>
      </c>
      <c r="AB248" s="87" t="str">
        <f t="shared" ref="AB248" si="72"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>WORK ZONE STOP LINE, CLASS I, 740.06, TYPE I</v>
      </c>
      <c r="AC248" s="87" t="str">
        <f t="shared" ref="AC248:AE248" si="73">IF(OR(TRIM(AC245)=0,TRIM(AC245)=""),IF(AC246="","",AC246),IF(IFERROR(TRIM(INDEX(QryItemNamed,MATCH(TRIM(AC245),ITEM,0),2)),"")="Y",TRIM(RIGHT(IFERROR(TRIM(INDEX(QryItemNamed,MATCH(TRIM(AC245),ITEM,0),4)),"123456789012"),LEN(IFERROR(TRIM(INDEX(QryItemNamed,MATCH(TRIM(AC245),ITEM,0),4)),"123456789012"))-9))&amp;AC246,IFERROR(TRIM(INDEX(QryItemNamed,MATCH(TRIM(AC245),ITEM,0),4))&amp;AC246,"ITEM CODE DOES NOT EXIST IN ITEM MASTER")))</f>
        <v>WORK ZONE ARROW, CLASS I, 740.06, TYPE I</v>
      </c>
      <c r="AD248" s="87" t="str">
        <f>IF(OR(TRIM(AD245)=0,TRIM(AD245)=""),IF(AD246="","",AD246),IF(IFERROR(TRIM(INDEX(QryItemNamed,MATCH(TRIM(AD245),ITEM,0),2)),"")="Y",TRIM(RIGHT(IFERROR(TRIM(INDEX(QryItemNamed,MATCH(TRIM(AD245),ITEM,0),4)),"123456789012"),LEN(IFERROR(TRIM(INDEX(QryItemNamed,MATCH(TRIM(AD245),ITEM,0),4)),"123456789012"))-9))&amp;AD246,IFERROR(TRIM(INDEX(QryItemNamed,MATCH(TRIM(AD245),ITEM,0),4))&amp;AD246,"ITEM CODE DOES NOT EXIST IN ITEM MASTER")))</f>
        <v/>
      </c>
      <c r="AE248" s="87" t="str">
        <f t="shared" si="73"/>
        <v/>
      </c>
      <c r="AF248" s="35"/>
      <c r="AG248" s="118" t="str">
        <f t="shared" ref="AG248" si="74">IF(OR(TRIM(AG245)=0,TRIM(AG245)=""),IF(AG246="","",AG246),IF(IFERROR(TRIM(INDEX(QryItemNamed,MATCH(TRIM(AG245),ITEM,0),2)),"")="Y",TRIM(RIGHT(IFERROR(TRIM(INDEX(QryItemNamed,MATCH(TRIM(AG245),ITEM,0),4)),"123456789012"),LEN(IFERROR(TRIM(INDEX(QryItemNamed,MATCH(TRIM(AG245),ITEM,0),4)),"123456789012"))-9))&amp;AG246,IFERROR(TRIM(INDEX(QryItemNamed,MATCH(TRIM(AG245),ITEM,0),4))&amp;AG246,"ITEM CODE DOES NOT EXIST IN ITEM MASTER")))</f>
        <v/>
      </c>
    </row>
    <row r="249" spans="2:33" ht="12.75" customHeight="1" x14ac:dyDescent="0.2">
      <c r="B249" s="110"/>
      <c r="D249" s="82"/>
      <c r="E249" s="82"/>
      <c r="F249" s="82"/>
      <c r="G249" s="102"/>
      <c r="H249" s="102"/>
      <c r="I249" s="105"/>
      <c r="J249" s="82"/>
      <c r="K249" s="80"/>
      <c r="L249" s="108"/>
      <c r="M249" s="91"/>
      <c r="N249" s="91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91"/>
      <c r="Z249" s="88"/>
      <c r="AA249" s="91"/>
      <c r="AB249" s="88"/>
      <c r="AC249" s="88"/>
      <c r="AD249" s="88"/>
      <c r="AE249" s="88"/>
      <c r="AF249" s="35"/>
      <c r="AG249" s="119"/>
    </row>
    <row r="250" spans="2:33" ht="12.75" customHeight="1" x14ac:dyDescent="0.2">
      <c r="B250" s="110"/>
      <c r="D250" s="82"/>
      <c r="E250" s="82"/>
      <c r="F250" s="82"/>
      <c r="G250" s="102"/>
      <c r="H250" s="102"/>
      <c r="I250" s="105"/>
      <c r="J250" s="82"/>
      <c r="K250" s="80"/>
      <c r="L250" s="108"/>
      <c r="M250" s="91"/>
      <c r="N250" s="91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91"/>
      <c r="Z250" s="88"/>
      <c r="AA250" s="91"/>
      <c r="AB250" s="88"/>
      <c r="AC250" s="88"/>
      <c r="AD250" s="88"/>
      <c r="AE250" s="88"/>
      <c r="AF250" s="35"/>
      <c r="AG250" s="119"/>
    </row>
    <row r="251" spans="2:33" ht="12.75" customHeight="1" x14ac:dyDescent="0.2">
      <c r="B251" s="110"/>
      <c r="D251" s="82"/>
      <c r="E251" s="82"/>
      <c r="F251" s="82"/>
      <c r="G251" s="102"/>
      <c r="H251" s="102"/>
      <c r="I251" s="105"/>
      <c r="J251" s="82"/>
      <c r="K251" s="80"/>
      <c r="L251" s="108"/>
      <c r="M251" s="91"/>
      <c r="N251" s="91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91"/>
      <c r="Z251" s="88"/>
      <c r="AA251" s="91"/>
      <c r="AB251" s="88"/>
      <c r="AC251" s="88"/>
      <c r="AD251" s="88"/>
      <c r="AE251" s="88"/>
      <c r="AF251" s="35"/>
      <c r="AG251" s="119"/>
    </row>
    <row r="252" spans="2:33" ht="12.75" customHeight="1" x14ac:dyDescent="0.2">
      <c r="B252" s="110"/>
      <c r="D252" s="82"/>
      <c r="E252" s="82"/>
      <c r="F252" s="82"/>
      <c r="G252" s="102"/>
      <c r="H252" s="102"/>
      <c r="I252" s="105"/>
      <c r="J252" s="82"/>
      <c r="K252" s="80"/>
      <c r="L252" s="108"/>
      <c r="M252" s="91"/>
      <c r="N252" s="91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91"/>
      <c r="Z252" s="88"/>
      <c r="AA252" s="91"/>
      <c r="AB252" s="88"/>
      <c r="AC252" s="88"/>
      <c r="AD252" s="88"/>
      <c r="AE252" s="88"/>
      <c r="AF252" s="35"/>
      <c r="AG252" s="119"/>
    </row>
    <row r="253" spans="2:33" ht="12.75" customHeight="1" x14ac:dyDescent="0.2">
      <c r="B253" s="110"/>
      <c r="D253" s="82"/>
      <c r="E253" s="82"/>
      <c r="F253" s="82"/>
      <c r="G253" s="102"/>
      <c r="H253" s="102"/>
      <c r="I253" s="105"/>
      <c r="J253" s="82"/>
      <c r="K253" s="80"/>
      <c r="L253" s="108"/>
      <c r="M253" s="91"/>
      <c r="N253" s="91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91"/>
      <c r="Z253" s="88"/>
      <c r="AA253" s="91"/>
      <c r="AB253" s="88"/>
      <c r="AC253" s="88"/>
      <c r="AD253" s="88"/>
      <c r="AE253" s="88"/>
      <c r="AF253" s="35"/>
      <c r="AG253" s="119"/>
    </row>
    <row r="254" spans="2:33" ht="12.75" customHeight="1" x14ac:dyDescent="0.2">
      <c r="B254" s="110"/>
      <c r="D254" s="82"/>
      <c r="E254" s="82"/>
      <c r="F254" s="82"/>
      <c r="G254" s="102"/>
      <c r="H254" s="102"/>
      <c r="I254" s="105"/>
      <c r="J254" s="82"/>
      <c r="K254" s="80"/>
      <c r="L254" s="108"/>
      <c r="M254" s="91"/>
      <c r="N254" s="91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91"/>
      <c r="Z254" s="88"/>
      <c r="AA254" s="91"/>
      <c r="AB254" s="88"/>
      <c r="AC254" s="88"/>
      <c r="AD254" s="88"/>
      <c r="AE254" s="88"/>
      <c r="AF254" s="35"/>
      <c r="AG254" s="119"/>
    </row>
    <row r="255" spans="2:33" ht="12.75" customHeight="1" x14ac:dyDescent="0.2">
      <c r="B255" s="110"/>
      <c r="D255" s="82"/>
      <c r="E255" s="82"/>
      <c r="F255" s="82"/>
      <c r="G255" s="102"/>
      <c r="H255" s="102"/>
      <c r="I255" s="105"/>
      <c r="J255" s="82"/>
      <c r="K255" s="80"/>
      <c r="L255" s="108"/>
      <c r="M255" s="91"/>
      <c r="N255" s="91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91"/>
      <c r="Z255" s="88"/>
      <c r="AA255" s="91"/>
      <c r="AB255" s="88"/>
      <c r="AC255" s="88"/>
      <c r="AD255" s="88"/>
      <c r="AE255" s="88"/>
      <c r="AF255" s="35"/>
      <c r="AG255" s="119"/>
    </row>
    <row r="256" spans="2:33" ht="12.75" customHeight="1" x14ac:dyDescent="0.2">
      <c r="B256" s="110"/>
      <c r="D256" s="82"/>
      <c r="E256" s="82"/>
      <c r="F256" s="82"/>
      <c r="G256" s="102"/>
      <c r="H256" s="102"/>
      <c r="I256" s="105"/>
      <c r="J256" s="82"/>
      <c r="K256" s="80"/>
      <c r="L256" s="108"/>
      <c r="M256" s="91"/>
      <c r="N256" s="91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91"/>
      <c r="Z256" s="88"/>
      <c r="AA256" s="91"/>
      <c r="AB256" s="88"/>
      <c r="AC256" s="88"/>
      <c r="AD256" s="88"/>
      <c r="AE256" s="88"/>
      <c r="AF256" s="35"/>
      <c r="AG256" s="119"/>
    </row>
    <row r="257" spans="2:33" ht="12.75" customHeight="1" x14ac:dyDescent="0.2">
      <c r="B257" s="110"/>
      <c r="D257" s="82"/>
      <c r="E257" s="82"/>
      <c r="F257" s="82"/>
      <c r="G257" s="102"/>
      <c r="H257" s="102"/>
      <c r="I257" s="105"/>
      <c r="J257" s="82"/>
      <c r="K257" s="80"/>
      <c r="L257" s="108"/>
      <c r="M257" s="91"/>
      <c r="N257" s="91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91"/>
      <c r="Z257" s="88"/>
      <c r="AA257" s="91"/>
      <c r="AB257" s="88"/>
      <c r="AC257" s="88"/>
      <c r="AD257" s="88"/>
      <c r="AE257" s="88"/>
      <c r="AF257" s="35"/>
      <c r="AG257" s="119"/>
    </row>
    <row r="258" spans="2:33" ht="12.75" customHeight="1" x14ac:dyDescent="0.2">
      <c r="B258" s="110"/>
      <c r="D258" s="82"/>
      <c r="E258" s="82"/>
      <c r="F258" s="82"/>
      <c r="G258" s="102"/>
      <c r="H258" s="102"/>
      <c r="I258" s="105"/>
      <c r="J258" s="82"/>
      <c r="K258" s="80"/>
      <c r="L258" s="108"/>
      <c r="M258" s="91"/>
      <c r="N258" s="91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91"/>
      <c r="Z258" s="88"/>
      <c r="AA258" s="91"/>
      <c r="AB258" s="88"/>
      <c r="AC258" s="88"/>
      <c r="AD258" s="88"/>
      <c r="AE258" s="88"/>
      <c r="AF258" s="35"/>
      <c r="AG258" s="119"/>
    </row>
    <row r="259" spans="2:33" ht="12.75" customHeight="1" x14ac:dyDescent="0.2">
      <c r="B259" s="110"/>
      <c r="D259" s="82"/>
      <c r="E259" s="82"/>
      <c r="F259" s="82"/>
      <c r="G259" s="102"/>
      <c r="H259" s="102"/>
      <c r="I259" s="105"/>
      <c r="J259" s="82"/>
      <c r="K259" s="80"/>
      <c r="L259" s="108"/>
      <c r="M259" s="92"/>
      <c r="N259" s="92"/>
      <c r="O259" s="89"/>
      <c r="P259" s="89"/>
      <c r="Q259" s="89"/>
      <c r="R259" s="89"/>
      <c r="S259" s="89"/>
      <c r="T259" s="89"/>
      <c r="U259" s="89"/>
      <c r="V259" s="89"/>
      <c r="W259" s="89"/>
      <c r="X259" s="89"/>
      <c r="Y259" s="92"/>
      <c r="Z259" s="89"/>
      <c r="AA259" s="92"/>
      <c r="AB259" s="89"/>
      <c r="AC259" s="89"/>
      <c r="AD259" s="89"/>
      <c r="AE259" s="89"/>
      <c r="AF259" s="35"/>
      <c r="AG259" s="120"/>
    </row>
    <row r="260" spans="2:33" ht="12.75" customHeight="1" thickBot="1" x14ac:dyDescent="0.25">
      <c r="B260" s="111"/>
      <c r="D260" s="82"/>
      <c r="E260" s="82"/>
      <c r="F260" s="100"/>
      <c r="G260" s="103"/>
      <c r="H260" s="39" t="s">
        <v>52</v>
      </c>
      <c r="I260" s="40" t="s">
        <v>0</v>
      </c>
      <c r="J260" s="106"/>
      <c r="K260" s="80"/>
      <c r="L260" s="32" t="str">
        <f t="shared" ref="L260" si="75">IF(OR(TRIM(L245)=0,TRIM(L245)=""),"",IFERROR(TRIM(INDEX(QryItemNamed,MATCH(TRIM(L245),ITEM,0),3)),""))</f>
        <v>MILE</v>
      </c>
      <c r="M260" s="33" t="str">
        <f t="shared" ref="M260:W260" si="76">IF(OR(TRIM(M245)=0,TRIM(M245)=""),"",IFERROR(TRIM(INDEX(QryItemNamed,MATCH(TRIM(M245),ITEM,0),3)),""))</f>
        <v>MILE</v>
      </c>
      <c r="N260" s="33" t="str">
        <f t="shared" si="76"/>
        <v>MILE</v>
      </c>
      <c r="O260" s="33" t="str">
        <f t="shared" si="76"/>
        <v>MILE</v>
      </c>
      <c r="P260" s="33" t="str">
        <f t="shared" si="76"/>
        <v>FT</v>
      </c>
      <c r="Q260" s="33" t="str">
        <f t="shared" si="76"/>
        <v>FT</v>
      </c>
      <c r="R260" s="33" t="str">
        <f t="shared" si="76"/>
        <v>FT</v>
      </c>
      <c r="S260" s="33" t="str">
        <f t="shared" si="76"/>
        <v>FT</v>
      </c>
      <c r="T260" s="33" t="str">
        <f t="shared" si="76"/>
        <v>FT</v>
      </c>
      <c r="U260" s="33" t="str">
        <f t="shared" si="76"/>
        <v>FT</v>
      </c>
      <c r="V260" s="33" t="str">
        <f t="shared" si="76"/>
        <v>EACH</v>
      </c>
      <c r="W260" s="33" t="str">
        <f t="shared" si="76"/>
        <v>SF</v>
      </c>
      <c r="X260" s="33" t="str">
        <f>IF(OR(TRIM(X245)=0,TRIM(X245)=""),"",IFERROR(TRIM(INDEX(QryItemNamed,MATCH(TRIM(X245),ITEM,0),3)),""))</f>
        <v>MILE</v>
      </c>
      <c r="Y260" s="45" t="str">
        <f>IF(OR(TRIM(Y245)=0,TRIM(Y245)=""),"",IFERROR(TRIM(INDEX(QryItemNamed,MATCH(TRIM(Y245),ITEM,0),3)),""))</f>
        <v>MILE</v>
      </c>
      <c r="Z260" s="33" t="str">
        <f>IF(OR(TRIM(Z245)=0,TRIM(Z245)=""),"",IFERROR(TRIM(INDEX(QryItemNamed,MATCH(TRIM(Z245),ITEM,0),3)),""))</f>
        <v>FT</v>
      </c>
      <c r="AA260" s="45" t="str">
        <f>IF(OR(TRIM(AA245)=0,TRIM(AA245)=""),"",IFERROR(TRIM(INDEX(QryItemNamed,MATCH(TRIM(AA245),ITEM,0),3)),""))</f>
        <v>FT</v>
      </c>
      <c r="AB260" s="33" t="str">
        <f t="shared" ref="AB260" si="77">IF(OR(TRIM(AB245)=0,TRIM(AB245)=""),"",IFERROR(TRIM(INDEX(QryItemNamed,MATCH(TRIM(AB245),ITEM,0),3)),""))</f>
        <v>FT</v>
      </c>
      <c r="AC260" s="33" t="str">
        <f t="shared" ref="AC260:AE260" si="78">IF(OR(TRIM(AC245)=0,TRIM(AC245)=""),"",IFERROR(TRIM(INDEX(QryItemNamed,MATCH(TRIM(AC245),ITEM,0),3)),""))</f>
        <v>EACH</v>
      </c>
      <c r="AD260" s="33" t="str">
        <f>IF(OR(TRIM(AD245)=0,TRIM(AD245)=""),"",IFERROR(TRIM(INDEX(QryItemNamed,MATCH(TRIM(AD245),ITEM,0),3)),""))</f>
        <v/>
      </c>
      <c r="AE260" s="33" t="str">
        <f t="shared" si="78"/>
        <v/>
      </c>
      <c r="AF260" s="8"/>
      <c r="AG260" s="8" t="str">
        <f t="shared" ref="AG260" si="79">IF(OR(TRIM(AG245)=0,TRIM(AG245)=""),"",IFERROR(TRIM(INDEX(QryItemNamed,MATCH(TRIM(AG245),ITEM,0),3)),""))</f>
        <v/>
      </c>
    </row>
    <row r="261" spans="2:33" ht="12.75" customHeight="1" x14ac:dyDescent="0.2">
      <c r="B261" s="20"/>
      <c r="D261" s="37"/>
      <c r="E261" s="25"/>
      <c r="F261" s="41"/>
      <c r="G261" s="41"/>
      <c r="H261" s="42"/>
      <c r="I261" s="42"/>
      <c r="J261" s="28"/>
      <c r="K261" s="10"/>
      <c r="L261" s="37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46"/>
      <c r="Z261" s="25"/>
      <c r="AA261" s="25"/>
      <c r="AB261" s="25"/>
      <c r="AC261" s="25"/>
      <c r="AD261" s="25"/>
      <c r="AE261" s="25"/>
      <c r="AF261" s="9"/>
      <c r="AG261" s="9"/>
    </row>
    <row r="262" spans="2:33" ht="12.75" customHeight="1" x14ac:dyDescent="0.2">
      <c r="B262" s="20"/>
      <c r="D262" s="38"/>
      <c r="E262" s="26"/>
      <c r="F262" s="28"/>
      <c r="G262" s="28" t="s">
        <v>274</v>
      </c>
      <c r="H262" s="42"/>
      <c r="I262" s="42"/>
      <c r="J262" s="28"/>
      <c r="K262" s="12"/>
      <c r="L262" s="38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7"/>
      <c r="Z262" s="26"/>
      <c r="AA262" s="26"/>
      <c r="AB262" s="26"/>
      <c r="AC262" s="26"/>
      <c r="AD262" s="26"/>
      <c r="AE262" s="26"/>
      <c r="AF262" s="11"/>
      <c r="AG262" s="11"/>
    </row>
    <row r="263" spans="2:33" ht="12.75" customHeight="1" x14ac:dyDescent="0.2">
      <c r="B263" s="20"/>
      <c r="D263" s="38"/>
      <c r="E263" s="26"/>
      <c r="F263" s="28"/>
      <c r="G263" s="28"/>
      <c r="H263" s="42"/>
      <c r="I263" s="42"/>
      <c r="J263" s="28"/>
      <c r="K263" s="12"/>
      <c r="L263" s="38"/>
      <c r="M263" s="26"/>
      <c r="N263" s="27"/>
      <c r="O263" s="26"/>
      <c r="P263" s="27"/>
      <c r="Q263" s="27"/>
      <c r="R263" s="26"/>
      <c r="S263" s="26"/>
      <c r="T263" s="26"/>
      <c r="U263" s="26"/>
      <c r="V263" s="26"/>
      <c r="W263" s="27"/>
      <c r="X263" s="26"/>
      <c r="Y263" s="27"/>
      <c r="Z263" s="26"/>
      <c r="AA263" s="26"/>
      <c r="AB263" s="26"/>
      <c r="AC263" s="26"/>
      <c r="AD263" s="26"/>
      <c r="AE263" s="26"/>
      <c r="AF263" s="11"/>
      <c r="AG263" s="11"/>
    </row>
    <row r="264" spans="2:33" ht="12.75" customHeight="1" x14ac:dyDescent="0.2">
      <c r="B264" s="20"/>
      <c r="D264" s="38"/>
      <c r="E264" s="26">
        <f>E235+1</f>
        <v>58</v>
      </c>
      <c r="F264" s="28" t="s">
        <v>90</v>
      </c>
      <c r="G264" s="28" t="s">
        <v>170</v>
      </c>
      <c r="H264" s="42">
        <v>17300</v>
      </c>
      <c r="I264" s="42">
        <v>17850</v>
      </c>
      <c r="J264" s="28" t="s">
        <v>66</v>
      </c>
      <c r="K264" s="12"/>
      <c r="L264" s="48"/>
      <c r="M264" s="27"/>
      <c r="N264" s="26"/>
      <c r="O264" s="43"/>
      <c r="P264" s="43"/>
      <c r="Q264" s="26"/>
      <c r="R264" s="43"/>
      <c r="S264" s="43"/>
      <c r="T264" s="43"/>
      <c r="U264" s="43"/>
      <c r="V264" s="26"/>
      <c r="W264" s="43"/>
      <c r="X264" s="27">
        <f>$I264-$H264</f>
        <v>550</v>
      </c>
      <c r="Y264" s="43"/>
      <c r="Z264" s="26"/>
      <c r="AA264" s="26"/>
      <c r="AB264" s="26"/>
      <c r="AC264" s="26"/>
      <c r="AD264" s="26"/>
      <c r="AE264" s="26"/>
      <c r="AF264" s="11"/>
      <c r="AG264" s="11"/>
    </row>
    <row r="265" spans="2:33" ht="12.75" customHeight="1" x14ac:dyDescent="0.2">
      <c r="B265" s="20"/>
      <c r="D265" s="38"/>
      <c r="E265" s="26">
        <f t="shared" ref="E265:E282" si="80">E264</f>
        <v>58</v>
      </c>
      <c r="F265" s="28" t="s">
        <v>231</v>
      </c>
      <c r="G265" s="28" t="s">
        <v>170</v>
      </c>
      <c r="H265" s="42">
        <v>17300</v>
      </c>
      <c r="I265" s="42">
        <v>17574</v>
      </c>
      <c r="J265" s="28" t="s">
        <v>68</v>
      </c>
      <c r="K265" s="12"/>
      <c r="L265" s="48"/>
      <c r="M265" s="43"/>
      <c r="N265" s="26"/>
      <c r="O265" s="43"/>
      <c r="P265" s="43"/>
      <c r="Q265" s="26"/>
      <c r="R265" s="43"/>
      <c r="S265" s="43"/>
      <c r="T265" s="43"/>
      <c r="U265" s="43"/>
      <c r="V265" s="26"/>
      <c r="W265" s="43"/>
      <c r="X265" s="26"/>
      <c r="Y265" s="43">
        <f>ROUNDUP(287.4534,0)</f>
        <v>288</v>
      </c>
      <c r="Z265" s="26"/>
      <c r="AA265" s="26"/>
      <c r="AB265" s="26"/>
      <c r="AC265" s="26"/>
      <c r="AD265" s="26"/>
      <c r="AE265" s="26"/>
      <c r="AF265" s="11"/>
      <c r="AG265" s="11"/>
    </row>
    <row r="266" spans="2:33" ht="12.75" customHeight="1" x14ac:dyDescent="0.2">
      <c r="B266" s="20"/>
      <c r="D266" s="38"/>
      <c r="E266" s="26">
        <f>E265</f>
        <v>58</v>
      </c>
      <c r="F266" s="28" t="s">
        <v>293</v>
      </c>
      <c r="G266" s="28" t="s">
        <v>171</v>
      </c>
      <c r="H266" s="42">
        <v>105200</v>
      </c>
      <c r="I266" s="42">
        <v>105357</v>
      </c>
      <c r="J266" s="28" t="s">
        <v>63</v>
      </c>
      <c r="K266" s="12"/>
      <c r="L266" s="48"/>
      <c r="M266" s="26"/>
      <c r="N266" s="27">
        <f>$I266-$H266</f>
        <v>157</v>
      </c>
      <c r="O266" s="26"/>
      <c r="P266" s="43"/>
      <c r="Q266" s="43"/>
      <c r="R266" s="26"/>
      <c r="S266" s="26"/>
      <c r="T266" s="26"/>
      <c r="U266" s="43"/>
      <c r="V266" s="43"/>
      <c r="W266" s="43"/>
      <c r="X266" s="26"/>
      <c r="Y266" s="43"/>
      <c r="Z266" s="26"/>
      <c r="AA266" s="26"/>
      <c r="AB266" s="26"/>
      <c r="AC266" s="26"/>
      <c r="AD266" s="26"/>
      <c r="AE266" s="26"/>
      <c r="AF266" s="11"/>
      <c r="AG266" s="11"/>
    </row>
    <row r="267" spans="2:33" ht="12.75" customHeight="1" x14ac:dyDescent="0.2">
      <c r="B267" s="20"/>
      <c r="D267" s="38"/>
      <c r="E267" s="26">
        <f>E265</f>
        <v>58</v>
      </c>
      <c r="F267" s="28" t="s">
        <v>232</v>
      </c>
      <c r="G267" s="28" t="s">
        <v>172</v>
      </c>
      <c r="H267" s="42">
        <v>17476</v>
      </c>
      <c r="I267" s="42">
        <v>105470</v>
      </c>
      <c r="J267" s="28" t="s">
        <v>164</v>
      </c>
      <c r="K267" s="12"/>
      <c r="L267" s="48"/>
      <c r="M267" s="43"/>
      <c r="N267" s="43"/>
      <c r="O267" s="43"/>
      <c r="P267" s="43"/>
      <c r="Q267" s="26"/>
      <c r="R267" s="43"/>
      <c r="S267" s="43"/>
      <c r="T267" s="43"/>
      <c r="U267" s="43"/>
      <c r="V267" s="26"/>
      <c r="W267" s="43"/>
      <c r="X267" s="26"/>
      <c r="Y267" s="43">
        <f>ROUNDUP(122.5323,0)</f>
        <v>123</v>
      </c>
      <c r="Z267" s="26"/>
      <c r="AA267" s="26"/>
      <c r="AB267" s="26"/>
      <c r="AC267" s="26"/>
      <c r="AD267" s="26"/>
      <c r="AE267" s="26"/>
      <c r="AF267" s="11"/>
      <c r="AG267" s="11"/>
    </row>
    <row r="268" spans="2:33" ht="12.75" customHeight="1" x14ac:dyDescent="0.2">
      <c r="B268" s="20"/>
      <c r="D268" s="38"/>
      <c r="E268" s="26">
        <f>E266</f>
        <v>58</v>
      </c>
      <c r="F268" s="28" t="s">
        <v>294</v>
      </c>
      <c r="G268" s="28" t="s">
        <v>171</v>
      </c>
      <c r="H268" s="42">
        <f>I267</f>
        <v>105470</v>
      </c>
      <c r="I268" s="42">
        <v>105550</v>
      </c>
      <c r="J268" s="28" t="s">
        <v>66</v>
      </c>
      <c r="K268" s="12"/>
      <c r="L268" s="48"/>
      <c r="M268" s="43"/>
      <c r="N268" s="27">
        <f>$I268-$H268</f>
        <v>80</v>
      </c>
      <c r="O268" s="43"/>
      <c r="P268" s="43"/>
      <c r="Q268" s="26"/>
      <c r="R268" s="43"/>
      <c r="S268" s="43"/>
      <c r="T268" s="43"/>
      <c r="U268" s="43"/>
      <c r="V268" s="26"/>
      <c r="W268" s="43"/>
      <c r="X268" s="26"/>
      <c r="Y268" s="43"/>
      <c r="Z268" s="26"/>
      <c r="AA268" s="26"/>
      <c r="AB268" s="26"/>
      <c r="AC268" s="26"/>
      <c r="AD268" s="26"/>
      <c r="AE268" s="26"/>
      <c r="AF268" s="11"/>
      <c r="AG268" s="11"/>
    </row>
    <row r="269" spans="2:33" ht="12.75" customHeight="1" x14ac:dyDescent="0.2">
      <c r="B269" s="20"/>
      <c r="D269" s="38"/>
      <c r="E269" s="26">
        <f>E267</f>
        <v>58</v>
      </c>
      <c r="F269" s="28" t="s">
        <v>233</v>
      </c>
      <c r="G269" s="28" t="s">
        <v>171</v>
      </c>
      <c r="H269" s="42">
        <v>105245</v>
      </c>
      <c r="I269" s="42">
        <v>105362</v>
      </c>
      <c r="J269" s="28" t="s">
        <v>63</v>
      </c>
      <c r="K269" s="12"/>
      <c r="L269" s="48"/>
      <c r="M269" s="43"/>
      <c r="N269" s="26">
        <f>ROUNDUP(124.2706,0)</f>
        <v>125</v>
      </c>
      <c r="O269" s="43"/>
      <c r="P269" s="43"/>
      <c r="Q269" s="26"/>
      <c r="R269" s="43"/>
      <c r="S269" s="43"/>
      <c r="T269" s="43"/>
      <c r="U269" s="43"/>
      <c r="V269" s="26"/>
      <c r="W269" s="43"/>
      <c r="X269" s="26"/>
      <c r="Y269" s="43"/>
      <c r="Z269" s="26"/>
      <c r="AA269" s="26"/>
      <c r="AB269" s="26"/>
      <c r="AC269" s="26"/>
      <c r="AD269" s="26"/>
      <c r="AE269" s="26"/>
      <c r="AF269" s="11"/>
      <c r="AG269" s="11"/>
    </row>
    <row r="270" spans="2:33" ht="12.75" customHeight="1" x14ac:dyDescent="0.2">
      <c r="B270" s="20"/>
      <c r="D270" s="38"/>
      <c r="E270" s="26">
        <f>E268</f>
        <v>58</v>
      </c>
      <c r="F270" s="28" t="s">
        <v>295</v>
      </c>
      <c r="G270" s="28" t="s">
        <v>170</v>
      </c>
      <c r="H270" s="42">
        <v>17641</v>
      </c>
      <c r="I270" s="42">
        <v>17850</v>
      </c>
      <c r="J270" s="28" t="s">
        <v>66</v>
      </c>
      <c r="K270" s="12"/>
      <c r="L270" s="48"/>
      <c r="M270" s="43"/>
      <c r="N270" s="26"/>
      <c r="O270" s="43"/>
      <c r="P270" s="43"/>
      <c r="Q270" s="26"/>
      <c r="R270" s="43"/>
      <c r="S270" s="43"/>
      <c r="T270" s="43"/>
      <c r="U270" s="43"/>
      <c r="V270" s="26"/>
      <c r="W270" s="43"/>
      <c r="X270" s="26"/>
      <c r="Y270" s="26">
        <f>ROUNDUP(211.3044,0)</f>
        <v>212</v>
      </c>
      <c r="Z270" s="26"/>
      <c r="AA270" s="26"/>
      <c r="AB270" s="26"/>
      <c r="AC270" s="26"/>
      <c r="AD270" s="26"/>
      <c r="AE270" s="26"/>
      <c r="AF270" s="11"/>
      <c r="AG270" s="11"/>
    </row>
    <row r="271" spans="2:33" ht="12.75" customHeight="1" x14ac:dyDescent="0.2">
      <c r="B271" s="20"/>
      <c r="D271" s="38"/>
      <c r="E271" s="26">
        <f>E269</f>
        <v>58</v>
      </c>
      <c r="F271" s="28" t="s">
        <v>234</v>
      </c>
      <c r="G271" s="28" t="s">
        <v>170</v>
      </c>
      <c r="H271" s="42">
        <v>17658</v>
      </c>
      <c r="I271" s="42">
        <v>17850</v>
      </c>
      <c r="J271" s="28" t="s">
        <v>66</v>
      </c>
      <c r="K271" s="12"/>
      <c r="L271" s="48"/>
      <c r="M271" s="43"/>
      <c r="N271" s="26"/>
      <c r="O271" s="43"/>
      <c r="P271" s="27"/>
      <c r="Q271" s="26"/>
      <c r="R271" s="43"/>
      <c r="S271" s="43"/>
      <c r="T271" s="43"/>
      <c r="U271" s="43"/>
      <c r="V271" s="26"/>
      <c r="W271" s="43"/>
      <c r="X271" s="26"/>
      <c r="Y271" s="43"/>
      <c r="Z271" s="27">
        <f>$I271-$H271</f>
        <v>192</v>
      </c>
      <c r="AA271" s="26"/>
      <c r="AB271" s="26"/>
      <c r="AC271" s="26"/>
      <c r="AD271" s="26"/>
      <c r="AE271" s="26"/>
      <c r="AF271" s="11"/>
      <c r="AG271" s="11"/>
    </row>
    <row r="272" spans="2:33" ht="12.75" customHeight="1" x14ac:dyDescent="0.2">
      <c r="B272" s="20"/>
      <c r="D272" s="38"/>
      <c r="E272" s="26">
        <f t="shared" si="80"/>
        <v>58</v>
      </c>
      <c r="F272" s="28" t="s">
        <v>242</v>
      </c>
      <c r="G272" s="28" t="s">
        <v>171</v>
      </c>
      <c r="H272" s="42">
        <v>105454</v>
      </c>
      <c r="I272" s="42">
        <v>105470</v>
      </c>
      <c r="J272" s="28" t="s">
        <v>63</v>
      </c>
      <c r="K272" s="12"/>
      <c r="L272" s="48"/>
      <c r="M272" s="43"/>
      <c r="N272" s="26"/>
      <c r="O272" s="43"/>
      <c r="P272" s="27"/>
      <c r="Q272" s="26"/>
      <c r="R272" s="43"/>
      <c r="S272" s="43"/>
      <c r="T272" s="43"/>
      <c r="U272" s="43"/>
      <c r="V272" s="26"/>
      <c r="W272" s="43"/>
      <c r="X272" s="26"/>
      <c r="Y272" s="43"/>
      <c r="Z272" s="27">
        <f>$I272-$H272</f>
        <v>16</v>
      </c>
      <c r="AA272" s="26"/>
      <c r="AB272" s="26"/>
      <c r="AC272" s="26"/>
      <c r="AD272" s="26"/>
      <c r="AE272" s="26"/>
      <c r="AF272" s="11"/>
      <c r="AG272" s="11"/>
    </row>
    <row r="273" spans="2:33" ht="12.75" customHeight="1" x14ac:dyDescent="0.2">
      <c r="B273" s="20"/>
      <c r="D273" s="38"/>
      <c r="E273" s="26">
        <f t="shared" si="80"/>
        <v>58</v>
      </c>
      <c r="F273" s="28" t="s">
        <v>279</v>
      </c>
      <c r="G273" s="28" t="s">
        <v>171</v>
      </c>
      <c r="H273" s="42">
        <f>I272</f>
        <v>105470</v>
      </c>
      <c r="I273" s="42">
        <v>105550</v>
      </c>
      <c r="J273" s="28" t="s">
        <v>63</v>
      </c>
      <c r="K273" s="12"/>
      <c r="L273" s="48"/>
      <c r="M273" s="43"/>
      <c r="N273" s="26"/>
      <c r="O273" s="43"/>
      <c r="P273" s="27">
        <f>$I273-$H273</f>
        <v>80</v>
      </c>
      <c r="Q273" s="26"/>
      <c r="R273" s="43"/>
      <c r="S273" s="43"/>
      <c r="T273" s="43"/>
      <c r="U273" s="43"/>
      <c r="V273" s="26"/>
      <c r="W273" s="43"/>
      <c r="X273" s="26"/>
      <c r="Y273" s="43"/>
      <c r="Z273" s="26"/>
      <c r="AA273" s="26"/>
      <c r="AB273" s="26"/>
      <c r="AC273" s="26"/>
      <c r="AD273" s="26"/>
      <c r="AE273" s="26"/>
      <c r="AF273" s="11"/>
      <c r="AG273" s="11"/>
    </row>
    <row r="274" spans="2:33" ht="12.75" customHeight="1" x14ac:dyDescent="0.2">
      <c r="B274" s="20"/>
      <c r="D274" s="38"/>
      <c r="E274" s="26">
        <f>E272</f>
        <v>58</v>
      </c>
      <c r="F274" s="28" t="s">
        <v>235</v>
      </c>
      <c r="G274" s="28" t="s">
        <v>170</v>
      </c>
      <c r="H274" s="42">
        <v>17416</v>
      </c>
      <c r="I274" s="42"/>
      <c r="J274" s="28" t="s">
        <v>66</v>
      </c>
      <c r="K274" s="12"/>
      <c r="L274" s="48"/>
      <c r="M274" s="43"/>
      <c r="N274" s="43"/>
      <c r="O274" s="43"/>
      <c r="P274" s="43"/>
      <c r="Q274" s="26"/>
      <c r="R274" s="43"/>
      <c r="S274" s="43"/>
      <c r="T274" s="43"/>
      <c r="U274" s="43"/>
      <c r="V274" s="26"/>
      <c r="W274" s="43"/>
      <c r="X274" s="26"/>
      <c r="Y274" s="43"/>
      <c r="Z274" s="26"/>
      <c r="AA274" s="26"/>
      <c r="AB274" s="43">
        <v>12</v>
      </c>
      <c r="AC274" s="26"/>
      <c r="AD274" s="26"/>
      <c r="AE274" s="26"/>
      <c r="AF274" s="11"/>
      <c r="AG274" s="11"/>
    </row>
    <row r="275" spans="2:33" ht="12.75" customHeight="1" x14ac:dyDescent="0.2">
      <c r="B275" s="20"/>
      <c r="D275" s="38"/>
      <c r="E275" s="26">
        <f t="shared" si="80"/>
        <v>58</v>
      </c>
      <c r="F275" s="28" t="s">
        <v>236</v>
      </c>
      <c r="G275" s="28" t="s">
        <v>170</v>
      </c>
      <c r="H275" s="42">
        <v>17656</v>
      </c>
      <c r="I275" s="42"/>
      <c r="J275" s="28" t="s">
        <v>66</v>
      </c>
      <c r="K275" s="12"/>
      <c r="L275" s="48"/>
      <c r="M275" s="43"/>
      <c r="N275" s="26"/>
      <c r="O275" s="43"/>
      <c r="P275" s="43"/>
      <c r="Q275" s="26"/>
      <c r="R275" s="43"/>
      <c r="S275" s="43"/>
      <c r="T275" s="43"/>
      <c r="U275" s="43"/>
      <c r="V275" s="26"/>
      <c r="W275" s="43"/>
      <c r="X275" s="26"/>
      <c r="Y275" s="43"/>
      <c r="Z275" s="26"/>
      <c r="AA275" s="26"/>
      <c r="AB275" s="43">
        <v>15</v>
      </c>
      <c r="AC275" s="26"/>
      <c r="AD275" s="26"/>
      <c r="AE275" s="26"/>
      <c r="AF275" s="11"/>
      <c r="AG275" s="11"/>
    </row>
    <row r="276" spans="2:33" ht="12.75" customHeight="1" x14ac:dyDescent="0.2">
      <c r="B276" s="20"/>
      <c r="D276" s="38"/>
      <c r="E276" s="26">
        <f t="shared" si="80"/>
        <v>58</v>
      </c>
      <c r="F276" s="28" t="s">
        <v>148</v>
      </c>
      <c r="G276" s="28" t="s">
        <v>170</v>
      </c>
      <c r="H276" s="42">
        <v>17717</v>
      </c>
      <c r="I276" s="42"/>
      <c r="J276" s="28" t="s">
        <v>66</v>
      </c>
      <c r="K276" s="12"/>
      <c r="L276" s="48"/>
      <c r="M276" s="43"/>
      <c r="N276" s="26"/>
      <c r="O276" s="43"/>
      <c r="P276" s="43"/>
      <c r="Q276" s="26"/>
      <c r="R276" s="43"/>
      <c r="S276" s="43"/>
      <c r="T276" s="43"/>
      <c r="U276" s="43"/>
      <c r="V276" s="26"/>
      <c r="W276" s="43"/>
      <c r="X276" s="26"/>
      <c r="Y276" s="43"/>
      <c r="Z276" s="26"/>
      <c r="AA276" s="26"/>
      <c r="AB276" s="43">
        <v>17</v>
      </c>
      <c r="AC276" s="26"/>
      <c r="AD276" s="26"/>
      <c r="AE276" s="26"/>
      <c r="AF276" s="11"/>
      <c r="AG276" s="11"/>
    </row>
    <row r="277" spans="2:33" ht="12.75" customHeight="1" x14ac:dyDescent="0.2">
      <c r="B277" s="20"/>
      <c r="D277" s="38"/>
      <c r="E277" s="26">
        <f t="shared" si="80"/>
        <v>58</v>
      </c>
      <c r="F277" s="28" t="s">
        <v>149</v>
      </c>
      <c r="G277" s="28" t="s">
        <v>171</v>
      </c>
      <c r="H277" s="42">
        <v>105452</v>
      </c>
      <c r="I277" s="42"/>
      <c r="J277" s="28" t="s">
        <v>68</v>
      </c>
      <c r="K277" s="12"/>
      <c r="L277" s="48"/>
      <c r="M277" s="43"/>
      <c r="N277" s="26"/>
      <c r="O277" s="43"/>
      <c r="P277" s="43"/>
      <c r="Q277" s="26"/>
      <c r="R277" s="43"/>
      <c r="S277" s="43"/>
      <c r="T277" s="43"/>
      <c r="U277" s="43"/>
      <c r="V277" s="26"/>
      <c r="W277" s="43"/>
      <c r="X277" s="26"/>
      <c r="Y277" s="43"/>
      <c r="Z277" s="26"/>
      <c r="AA277" s="26"/>
      <c r="AB277" s="43">
        <v>12</v>
      </c>
      <c r="AC277" s="26"/>
      <c r="AD277" s="26"/>
      <c r="AE277" s="26"/>
      <c r="AF277" s="11"/>
      <c r="AG277" s="11"/>
    </row>
    <row r="278" spans="2:33" ht="12.75" customHeight="1" x14ac:dyDescent="0.2">
      <c r="B278" s="20"/>
      <c r="D278" s="38"/>
      <c r="E278" s="26">
        <f t="shared" si="80"/>
        <v>58</v>
      </c>
      <c r="F278" s="28" t="s">
        <v>237</v>
      </c>
      <c r="G278" s="28" t="s">
        <v>170</v>
      </c>
      <c r="H278" s="42">
        <v>17676</v>
      </c>
      <c r="I278" s="42"/>
      <c r="J278" s="28" t="s">
        <v>66</v>
      </c>
      <c r="K278" s="12"/>
      <c r="L278" s="48"/>
      <c r="M278" s="43"/>
      <c r="N278" s="26"/>
      <c r="O278" s="43"/>
      <c r="P278" s="43"/>
      <c r="Q278" s="26"/>
      <c r="R278" s="43"/>
      <c r="S278" s="43"/>
      <c r="T278" s="43"/>
      <c r="U278" s="43"/>
      <c r="V278" s="26"/>
      <c r="W278" s="43"/>
      <c r="X278" s="26"/>
      <c r="Y278" s="43"/>
      <c r="Z278" s="26"/>
      <c r="AA278" s="26"/>
      <c r="AB278" s="26"/>
      <c r="AC278" s="26">
        <v>1</v>
      </c>
      <c r="AD278" s="26"/>
      <c r="AE278" s="26"/>
      <c r="AF278" s="11"/>
      <c r="AG278" s="11"/>
    </row>
    <row r="279" spans="2:33" ht="12.75" customHeight="1" x14ac:dyDescent="0.2">
      <c r="B279" s="20"/>
      <c r="D279" s="38"/>
      <c r="E279" s="26">
        <f t="shared" si="80"/>
        <v>58</v>
      </c>
      <c r="F279" s="28" t="s">
        <v>238</v>
      </c>
      <c r="G279" s="28" t="s">
        <v>170</v>
      </c>
      <c r="H279" s="42">
        <v>17742</v>
      </c>
      <c r="I279" s="42"/>
      <c r="J279" s="28" t="s">
        <v>66</v>
      </c>
      <c r="K279" s="12"/>
      <c r="L279" s="48"/>
      <c r="M279" s="43"/>
      <c r="N279" s="26"/>
      <c r="O279" s="43"/>
      <c r="P279" s="43"/>
      <c r="Q279" s="26"/>
      <c r="R279" s="43"/>
      <c r="S279" s="43"/>
      <c r="T279" s="43"/>
      <c r="U279" s="43"/>
      <c r="V279" s="26"/>
      <c r="W279" s="43"/>
      <c r="X279" s="26"/>
      <c r="Y279" s="43"/>
      <c r="Z279" s="26"/>
      <c r="AA279" s="26"/>
      <c r="AB279" s="26"/>
      <c r="AC279" s="26">
        <v>1</v>
      </c>
      <c r="AD279" s="26"/>
      <c r="AE279" s="26"/>
      <c r="AF279" s="11"/>
      <c r="AG279" s="11"/>
    </row>
    <row r="280" spans="2:33" ht="12.75" customHeight="1" x14ac:dyDescent="0.2">
      <c r="B280" s="20"/>
      <c r="D280" s="38"/>
      <c r="E280" s="26">
        <f t="shared" si="80"/>
        <v>58</v>
      </c>
      <c r="F280" s="28" t="s">
        <v>239</v>
      </c>
      <c r="G280" s="28" t="s">
        <v>170</v>
      </c>
      <c r="H280" s="42">
        <v>17808</v>
      </c>
      <c r="I280" s="42"/>
      <c r="J280" s="28" t="s">
        <v>66</v>
      </c>
      <c r="K280" s="12"/>
      <c r="L280" s="48"/>
      <c r="M280" s="43"/>
      <c r="N280" s="26"/>
      <c r="O280" s="43"/>
      <c r="P280" s="43"/>
      <c r="Q280" s="26"/>
      <c r="R280" s="43"/>
      <c r="S280" s="43"/>
      <c r="T280" s="43"/>
      <c r="U280" s="43"/>
      <c r="V280" s="26"/>
      <c r="W280" s="43"/>
      <c r="X280" s="26"/>
      <c r="Y280" s="43"/>
      <c r="Z280" s="26"/>
      <c r="AA280" s="26"/>
      <c r="AB280" s="26"/>
      <c r="AC280" s="26">
        <v>1</v>
      </c>
      <c r="AD280" s="26"/>
      <c r="AE280" s="26"/>
      <c r="AF280" s="11"/>
      <c r="AG280" s="11"/>
    </row>
    <row r="281" spans="2:33" ht="12.75" customHeight="1" x14ac:dyDescent="0.2">
      <c r="B281" s="20"/>
      <c r="D281" s="38"/>
      <c r="E281" s="26">
        <f t="shared" si="80"/>
        <v>58</v>
      </c>
      <c r="F281" s="28" t="s">
        <v>240</v>
      </c>
      <c r="G281" s="28" t="s">
        <v>171</v>
      </c>
      <c r="H281" s="42">
        <v>105462</v>
      </c>
      <c r="I281" s="42"/>
      <c r="J281" s="28" t="s">
        <v>165</v>
      </c>
      <c r="K281" s="12"/>
      <c r="L281" s="48"/>
      <c r="M281" s="43"/>
      <c r="N281" s="26"/>
      <c r="O281" s="43"/>
      <c r="P281" s="43"/>
      <c r="Q281" s="26"/>
      <c r="R281" s="43"/>
      <c r="S281" s="43"/>
      <c r="T281" s="43"/>
      <c r="U281" s="43"/>
      <c r="V281" s="26"/>
      <c r="W281" s="43"/>
      <c r="X281" s="26"/>
      <c r="Y281" s="43"/>
      <c r="Z281" s="26"/>
      <c r="AA281" s="26"/>
      <c r="AB281" s="26"/>
      <c r="AC281" s="26">
        <v>1</v>
      </c>
      <c r="AD281" s="26"/>
      <c r="AE281" s="26"/>
      <c r="AF281" s="11"/>
      <c r="AG281" s="11"/>
    </row>
    <row r="282" spans="2:33" ht="12.75" customHeight="1" x14ac:dyDescent="0.2">
      <c r="B282" s="20"/>
      <c r="D282" s="38"/>
      <c r="E282" s="26">
        <f t="shared" si="80"/>
        <v>58</v>
      </c>
      <c r="F282" s="28" t="s">
        <v>241</v>
      </c>
      <c r="G282" s="28" t="s">
        <v>171</v>
      </c>
      <c r="H282" s="42">
        <v>105528</v>
      </c>
      <c r="I282" s="42"/>
      <c r="J282" s="28" t="s">
        <v>165</v>
      </c>
      <c r="K282" s="12"/>
      <c r="L282" s="48"/>
      <c r="M282" s="43"/>
      <c r="N282" s="26"/>
      <c r="O282" s="43"/>
      <c r="P282" s="43"/>
      <c r="Q282" s="26"/>
      <c r="R282" s="43"/>
      <c r="S282" s="43"/>
      <c r="T282" s="43"/>
      <c r="U282" s="43"/>
      <c r="V282" s="26">
        <v>1</v>
      </c>
      <c r="W282" s="43"/>
      <c r="X282" s="29"/>
      <c r="Y282" s="43"/>
      <c r="Z282" s="26"/>
      <c r="AA282" s="26"/>
      <c r="AB282" s="26"/>
      <c r="AC282" s="26"/>
      <c r="AD282" s="26"/>
      <c r="AE282" s="26"/>
      <c r="AF282" s="11"/>
      <c r="AG282" s="11"/>
    </row>
    <row r="283" spans="2:33" ht="12.75" customHeight="1" x14ac:dyDescent="0.2">
      <c r="B283" s="20"/>
      <c r="D283" s="38"/>
      <c r="E283" s="26"/>
      <c r="F283" s="28"/>
      <c r="G283" s="28"/>
      <c r="H283" s="42"/>
      <c r="I283" s="42"/>
      <c r="J283" s="28"/>
      <c r="K283" s="12"/>
      <c r="L283" s="48"/>
      <c r="M283" s="26"/>
      <c r="N283" s="43"/>
      <c r="O283" s="26"/>
      <c r="P283" s="43"/>
      <c r="Q283" s="43"/>
      <c r="R283" s="26"/>
      <c r="S283" s="26"/>
      <c r="T283" s="26"/>
      <c r="U283" s="43"/>
      <c r="V283" s="43"/>
      <c r="W283" s="43"/>
      <c r="X283" s="26"/>
      <c r="Y283" s="43"/>
      <c r="Z283" s="26"/>
      <c r="AA283" s="26"/>
      <c r="AB283" s="26"/>
      <c r="AC283" s="26"/>
      <c r="AD283" s="26"/>
      <c r="AE283" s="26"/>
      <c r="AF283" s="11"/>
      <c r="AG283" s="11"/>
    </row>
    <row r="284" spans="2:33" ht="12.75" customHeight="1" x14ac:dyDescent="0.2">
      <c r="B284" s="20"/>
      <c r="D284" s="38"/>
      <c r="E284" s="26">
        <f>E282+1</f>
        <v>59</v>
      </c>
      <c r="F284" s="28" t="s">
        <v>92</v>
      </c>
      <c r="G284" s="28" t="s">
        <v>170</v>
      </c>
      <c r="H284" s="42">
        <v>17850</v>
      </c>
      <c r="I284" s="42">
        <v>17870</v>
      </c>
      <c r="J284" s="28" t="s">
        <v>66</v>
      </c>
      <c r="K284" s="12"/>
      <c r="L284" s="48"/>
      <c r="M284" s="27"/>
      <c r="N284" s="26"/>
      <c r="O284" s="43"/>
      <c r="P284" s="43"/>
      <c r="Q284" s="26"/>
      <c r="R284" s="43"/>
      <c r="S284" s="43"/>
      <c r="T284" s="43"/>
      <c r="U284" s="43"/>
      <c r="V284" s="26"/>
      <c r="W284" s="43"/>
      <c r="X284" s="27">
        <f>$I284-$H284</f>
        <v>20</v>
      </c>
      <c r="Y284" s="43"/>
      <c r="Z284" s="26"/>
      <c r="AA284" s="26"/>
      <c r="AB284" s="26"/>
      <c r="AC284" s="26"/>
      <c r="AD284" s="26"/>
      <c r="AE284" s="26"/>
      <c r="AF284" s="11"/>
      <c r="AG284" s="11"/>
    </row>
    <row r="285" spans="2:33" ht="12.75" customHeight="1" x14ac:dyDescent="0.2">
      <c r="B285" s="20"/>
      <c r="D285" s="38"/>
      <c r="E285" s="26">
        <f t="shared" ref="E285:E290" si="81">E284</f>
        <v>59</v>
      </c>
      <c r="F285" s="28" t="s">
        <v>298</v>
      </c>
      <c r="G285" s="28" t="s">
        <v>170</v>
      </c>
      <c r="H285" s="42">
        <f>I284</f>
        <v>17870</v>
      </c>
      <c r="I285" s="42">
        <v>18296</v>
      </c>
      <c r="J285" s="28" t="s">
        <v>68</v>
      </c>
      <c r="K285" s="12"/>
      <c r="L285" s="48"/>
      <c r="M285" s="27">
        <f>$I285-$H285</f>
        <v>426</v>
      </c>
      <c r="N285" s="26"/>
      <c r="O285" s="43"/>
      <c r="P285" s="43"/>
      <c r="Q285" s="26"/>
      <c r="R285" s="43"/>
      <c r="S285" s="43"/>
      <c r="T285" s="43"/>
      <c r="U285" s="43"/>
      <c r="V285" s="26"/>
      <c r="W285" s="43"/>
      <c r="X285" s="26"/>
      <c r="Y285" s="43"/>
      <c r="Z285" s="26"/>
      <c r="AA285" s="26"/>
      <c r="AB285" s="26"/>
      <c r="AC285" s="26"/>
      <c r="AD285" s="26"/>
      <c r="AE285" s="26"/>
      <c r="AF285" s="11"/>
      <c r="AG285" s="11"/>
    </row>
    <row r="286" spans="2:33" ht="12.75" customHeight="1" x14ac:dyDescent="0.2">
      <c r="B286" s="20"/>
      <c r="D286" s="38"/>
      <c r="E286" s="26">
        <f t="shared" si="81"/>
        <v>59</v>
      </c>
      <c r="F286" s="28" t="s">
        <v>243</v>
      </c>
      <c r="G286" s="28" t="s">
        <v>170</v>
      </c>
      <c r="H286" s="42">
        <v>17850</v>
      </c>
      <c r="I286" s="42">
        <v>17870</v>
      </c>
      <c r="J286" s="28" t="s">
        <v>66</v>
      </c>
      <c r="K286" s="12"/>
      <c r="L286" s="48"/>
      <c r="M286" s="43"/>
      <c r="N286" s="27"/>
      <c r="O286" s="43"/>
      <c r="P286" s="43"/>
      <c r="Q286" s="26"/>
      <c r="R286" s="43"/>
      <c r="S286" s="43"/>
      <c r="T286" s="43"/>
      <c r="U286" s="43"/>
      <c r="V286" s="26"/>
      <c r="W286" s="43"/>
      <c r="X286" s="26"/>
      <c r="Y286" s="27">
        <f>$I286-$H286</f>
        <v>20</v>
      </c>
      <c r="Z286" s="26"/>
      <c r="AA286" s="26"/>
      <c r="AB286" s="26"/>
      <c r="AC286" s="26"/>
      <c r="AD286" s="26"/>
      <c r="AE286" s="26"/>
      <c r="AF286" s="11"/>
      <c r="AG286" s="11"/>
    </row>
    <row r="287" spans="2:33" ht="12.75" customHeight="1" x14ac:dyDescent="0.2">
      <c r="B287" s="20"/>
      <c r="D287" s="38"/>
      <c r="E287" s="26">
        <f t="shared" si="81"/>
        <v>59</v>
      </c>
      <c r="F287" s="28" t="s">
        <v>281</v>
      </c>
      <c r="G287" s="28" t="s">
        <v>170</v>
      </c>
      <c r="H287" s="42">
        <f>I286</f>
        <v>17870</v>
      </c>
      <c r="I287" s="42">
        <v>18296</v>
      </c>
      <c r="J287" s="28" t="s">
        <v>68</v>
      </c>
      <c r="K287" s="12"/>
      <c r="L287" s="48"/>
      <c r="M287" s="26"/>
      <c r="N287" s="27">
        <f>$I287-$H287</f>
        <v>426</v>
      </c>
      <c r="O287" s="26"/>
      <c r="P287" s="43"/>
      <c r="Q287" s="43"/>
      <c r="R287" s="26"/>
      <c r="S287" s="26"/>
      <c r="T287" s="26"/>
      <c r="U287" s="43"/>
      <c r="V287" s="43"/>
      <c r="W287" s="43"/>
      <c r="X287" s="26"/>
      <c r="Y287" s="43"/>
      <c r="Z287" s="26"/>
      <c r="AA287" s="26"/>
      <c r="AB287" s="26"/>
      <c r="AC287" s="26"/>
      <c r="AD287" s="26"/>
      <c r="AE287" s="26"/>
      <c r="AF287" s="11"/>
      <c r="AG287" s="11"/>
    </row>
    <row r="288" spans="2:33" ht="12.75" customHeight="1" x14ac:dyDescent="0.2">
      <c r="B288" s="20"/>
      <c r="D288" s="38"/>
      <c r="E288" s="26">
        <f t="shared" si="81"/>
        <v>59</v>
      </c>
      <c r="F288" s="28" t="s">
        <v>299</v>
      </c>
      <c r="G288" s="28" t="s">
        <v>170</v>
      </c>
      <c r="H288" s="42">
        <v>17875</v>
      </c>
      <c r="I288" s="42">
        <v>18296</v>
      </c>
      <c r="J288" s="28" t="s">
        <v>66</v>
      </c>
      <c r="K288" s="12"/>
      <c r="L288" s="48"/>
      <c r="M288" s="26"/>
      <c r="N288" s="27">
        <f>$I288-$H288</f>
        <v>421</v>
      </c>
      <c r="O288" s="26"/>
      <c r="P288" s="43"/>
      <c r="Q288" s="43"/>
      <c r="R288" s="26"/>
      <c r="S288" s="26"/>
      <c r="T288" s="26"/>
      <c r="U288" s="43"/>
      <c r="V288" s="43"/>
      <c r="W288" s="43"/>
      <c r="X288" s="26"/>
      <c r="Y288" s="43"/>
      <c r="Z288" s="26"/>
      <c r="AA288" s="26"/>
      <c r="AB288" s="26"/>
      <c r="AC288" s="26"/>
      <c r="AD288" s="26"/>
      <c r="AE288" s="26"/>
      <c r="AF288" s="11"/>
      <c r="AG288" s="11"/>
    </row>
    <row r="289" spans="2:33" ht="12.75" customHeight="1" x14ac:dyDescent="0.2">
      <c r="B289" s="20"/>
      <c r="D289" s="38"/>
      <c r="E289" s="26">
        <f t="shared" si="81"/>
        <v>59</v>
      </c>
      <c r="F289" s="28" t="s">
        <v>279</v>
      </c>
      <c r="G289" s="28" t="s">
        <v>170</v>
      </c>
      <c r="H289" s="42">
        <v>17850</v>
      </c>
      <c r="I289" s="42">
        <v>17870</v>
      </c>
      <c r="J289" s="28" t="s">
        <v>66</v>
      </c>
      <c r="K289" s="12"/>
      <c r="L289" s="48"/>
      <c r="M289" s="26"/>
      <c r="N289" s="43"/>
      <c r="O289" s="26"/>
      <c r="P289" s="27"/>
      <c r="Q289" s="43"/>
      <c r="R289" s="26"/>
      <c r="S289" s="26"/>
      <c r="T289" s="26"/>
      <c r="U289" s="43"/>
      <c r="V289" s="43"/>
      <c r="W289" s="43"/>
      <c r="X289" s="26"/>
      <c r="Y289" s="43"/>
      <c r="Z289" s="27">
        <f>$I289-$H289</f>
        <v>20</v>
      </c>
      <c r="AA289" s="26"/>
      <c r="AB289" s="26"/>
      <c r="AC289" s="26"/>
      <c r="AD289" s="26"/>
      <c r="AE289" s="26"/>
      <c r="AF289" s="11"/>
      <c r="AG289" s="11"/>
    </row>
    <row r="290" spans="2:33" ht="12.75" customHeight="1" x14ac:dyDescent="0.2">
      <c r="B290" s="20"/>
      <c r="D290" s="38"/>
      <c r="E290" s="26">
        <f t="shared" si="81"/>
        <v>59</v>
      </c>
      <c r="F290" s="28" t="s">
        <v>300</v>
      </c>
      <c r="G290" s="28" t="s">
        <v>170</v>
      </c>
      <c r="H290" s="42">
        <f>I289</f>
        <v>17870</v>
      </c>
      <c r="I290" s="42">
        <v>17875</v>
      </c>
      <c r="J290" s="28" t="s">
        <v>66</v>
      </c>
      <c r="K290" s="12"/>
      <c r="L290" s="48"/>
      <c r="M290" s="26"/>
      <c r="N290" s="43"/>
      <c r="O290" s="26"/>
      <c r="P290" s="27">
        <f>$I290-$H290</f>
        <v>5</v>
      </c>
      <c r="Q290" s="43"/>
      <c r="R290" s="26"/>
      <c r="S290" s="26"/>
      <c r="T290" s="26"/>
      <c r="U290" s="43"/>
      <c r="V290" s="43"/>
      <c r="W290" s="43"/>
      <c r="X290" s="26"/>
      <c r="Y290" s="43"/>
      <c r="Z290" s="26"/>
      <c r="AA290" s="26"/>
      <c r="AB290" s="26"/>
      <c r="AC290" s="26"/>
      <c r="AD290" s="26"/>
      <c r="AE290" s="26"/>
      <c r="AF290" s="11"/>
      <c r="AG290" s="11"/>
    </row>
    <row r="291" spans="2:33" ht="12.75" customHeight="1" x14ac:dyDescent="0.2">
      <c r="B291" s="20"/>
      <c r="D291" s="38"/>
      <c r="E291" s="26">
        <f>E289</f>
        <v>59</v>
      </c>
      <c r="F291" s="28" t="s">
        <v>282</v>
      </c>
      <c r="G291" s="28" t="s">
        <v>170</v>
      </c>
      <c r="H291" s="42">
        <v>17875</v>
      </c>
      <c r="I291" s="42">
        <v>18296</v>
      </c>
      <c r="J291" s="28" t="s">
        <v>66</v>
      </c>
      <c r="K291" s="12"/>
      <c r="L291" s="48"/>
      <c r="M291" s="26"/>
      <c r="N291" s="43"/>
      <c r="O291" s="26"/>
      <c r="P291" s="43"/>
      <c r="Q291" s="27">
        <f>$I291-$H291</f>
        <v>421</v>
      </c>
      <c r="R291" s="26"/>
      <c r="S291" s="26"/>
      <c r="T291" s="26"/>
      <c r="U291" s="43"/>
      <c r="V291" s="43"/>
      <c r="W291" s="43"/>
      <c r="X291" s="26"/>
      <c r="Y291" s="43"/>
      <c r="Z291" s="26"/>
      <c r="AA291" s="26"/>
      <c r="AB291" s="26"/>
      <c r="AC291" s="26"/>
      <c r="AD291" s="26"/>
      <c r="AE291" s="26"/>
      <c r="AF291" s="11"/>
      <c r="AG291" s="11"/>
    </row>
    <row r="292" spans="2:33" ht="12.75" customHeight="1" x14ac:dyDescent="0.2">
      <c r="B292" s="20"/>
      <c r="D292" s="38"/>
      <c r="E292" s="26">
        <f>E291</f>
        <v>59</v>
      </c>
      <c r="F292" s="28" t="s">
        <v>283</v>
      </c>
      <c r="G292" s="28" t="s">
        <v>170</v>
      </c>
      <c r="H292" s="42">
        <v>18253</v>
      </c>
      <c r="I292" s="42">
        <v>18296</v>
      </c>
      <c r="J292" s="28" t="s">
        <v>165</v>
      </c>
      <c r="K292" s="12"/>
      <c r="L292" s="48">
        <f>I292-H292</f>
        <v>43</v>
      </c>
      <c r="M292" s="26"/>
      <c r="N292" s="43"/>
      <c r="O292" s="26"/>
      <c r="P292" s="43"/>
      <c r="Q292" s="43"/>
      <c r="R292" s="26"/>
      <c r="S292" s="26"/>
      <c r="T292" s="26"/>
      <c r="U292" s="43"/>
      <c r="V292" s="43"/>
      <c r="W292" s="43"/>
      <c r="X292" s="29"/>
      <c r="Y292" s="43"/>
      <c r="Z292" s="26"/>
      <c r="AA292" s="26"/>
      <c r="AB292" s="26"/>
      <c r="AC292" s="26"/>
      <c r="AD292" s="26"/>
      <c r="AE292" s="26"/>
      <c r="AF292" s="11"/>
      <c r="AG292" s="11"/>
    </row>
    <row r="293" spans="2:33" ht="12.75" customHeight="1" x14ac:dyDescent="0.2">
      <c r="B293" s="20"/>
      <c r="D293" s="38"/>
      <c r="E293" s="26"/>
      <c r="F293" s="28"/>
      <c r="G293" s="28"/>
      <c r="H293" s="42"/>
      <c r="I293" s="42"/>
      <c r="J293" s="28"/>
      <c r="K293" s="12"/>
      <c r="L293" s="48"/>
      <c r="M293" s="43"/>
      <c r="N293" s="26"/>
      <c r="O293" s="43"/>
      <c r="P293" s="43"/>
      <c r="Q293" s="26"/>
      <c r="R293" s="43"/>
      <c r="S293" s="43"/>
      <c r="T293" s="43"/>
      <c r="U293" s="43"/>
      <c r="V293" s="26"/>
      <c r="W293" s="43"/>
      <c r="X293" s="26"/>
      <c r="Y293" s="43"/>
      <c r="Z293" s="26"/>
      <c r="AA293" s="26"/>
      <c r="AB293" s="26"/>
      <c r="AC293" s="26"/>
      <c r="AD293" s="26"/>
      <c r="AE293" s="26"/>
      <c r="AF293" s="11"/>
      <c r="AG293" s="11"/>
    </row>
    <row r="294" spans="2:33" ht="12.75" customHeight="1" x14ac:dyDescent="0.2">
      <c r="B294" s="20"/>
      <c r="D294" s="38"/>
      <c r="E294" s="26">
        <f>E292+2</f>
        <v>61</v>
      </c>
      <c r="F294" s="28" t="s">
        <v>244</v>
      </c>
      <c r="G294" s="28" t="s">
        <v>171</v>
      </c>
      <c r="H294" s="42">
        <v>104937</v>
      </c>
      <c r="I294" s="42">
        <v>105200</v>
      </c>
      <c r="J294" s="28" t="s">
        <v>68</v>
      </c>
      <c r="K294" s="12"/>
      <c r="L294" s="48"/>
      <c r="M294" s="43"/>
      <c r="N294" s="27">
        <f>$I294-$H294</f>
        <v>263</v>
      </c>
      <c r="O294" s="43"/>
      <c r="P294" s="43"/>
      <c r="Q294" s="26"/>
      <c r="R294" s="43"/>
      <c r="S294" s="43"/>
      <c r="T294" s="43"/>
      <c r="U294" s="43"/>
      <c r="V294" s="26"/>
      <c r="W294" s="43"/>
      <c r="X294" s="26"/>
      <c r="Y294" s="43"/>
      <c r="Z294" s="26"/>
      <c r="AA294" s="26"/>
      <c r="AB294" s="26"/>
      <c r="AC294" s="26"/>
      <c r="AD294" s="26"/>
      <c r="AE294" s="26"/>
      <c r="AF294" s="11"/>
      <c r="AG294" s="11"/>
    </row>
    <row r="295" spans="2:33" ht="12.75" customHeight="1" x14ac:dyDescent="0.2">
      <c r="B295" s="20"/>
      <c r="D295" s="38"/>
      <c r="E295" s="26"/>
      <c r="F295" s="28"/>
      <c r="G295" s="28"/>
      <c r="H295" s="42"/>
      <c r="I295" s="42"/>
      <c r="J295" s="28"/>
      <c r="K295" s="12"/>
      <c r="L295" s="48"/>
      <c r="M295" s="43"/>
      <c r="N295" s="43"/>
      <c r="O295" s="43"/>
      <c r="P295" s="43"/>
      <c r="Q295" s="26"/>
      <c r="R295" s="43"/>
      <c r="S295" s="43"/>
      <c r="T295" s="43"/>
      <c r="U295" s="43"/>
      <c r="V295" s="26"/>
      <c r="W295" s="43"/>
      <c r="X295" s="26"/>
      <c r="Y295" s="43"/>
      <c r="Z295" s="26"/>
      <c r="AA295" s="26"/>
      <c r="AB295" s="26"/>
      <c r="AC295" s="26"/>
      <c r="AD295" s="26"/>
      <c r="AE295" s="26"/>
      <c r="AF295" s="11"/>
      <c r="AG295" s="11"/>
    </row>
    <row r="296" spans="2:33" ht="12.75" customHeight="1" x14ac:dyDescent="0.2">
      <c r="B296" s="20"/>
      <c r="D296" s="38"/>
      <c r="E296" s="26">
        <f>E294+1</f>
        <v>62</v>
      </c>
      <c r="F296" s="28" t="s">
        <v>114</v>
      </c>
      <c r="G296" s="28" t="s">
        <v>171</v>
      </c>
      <c r="H296" s="42">
        <v>105550</v>
      </c>
      <c r="I296" s="42">
        <v>106100</v>
      </c>
      <c r="J296" s="28" t="s">
        <v>66</v>
      </c>
      <c r="K296" s="12"/>
      <c r="L296" s="48"/>
      <c r="M296" s="43"/>
      <c r="N296" s="27">
        <f>$I296-$H296</f>
        <v>550</v>
      </c>
      <c r="O296" s="43"/>
      <c r="P296" s="43"/>
      <c r="Q296" s="26"/>
      <c r="R296" s="43"/>
      <c r="S296" s="43"/>
      <c r="T296" s="43"/>
      <c r="U296" s="43"/>
      <c r="V296" s="26"/>
      <c r="W296" s="43"/>
      <c r="X296" s="26"/>
      <c r="Y296" s="43"/>
      <c r="Z296" s="26"/>
      <c r="AA296" s="26"/>
      <c r="AB296" s="26"/>
      <c r="AC296" s="26"/>
      <c r="AD296" s="26"/>
      <c r="AE296" s="26"/>
      <c r="AF296" s="11"/>
      <c r="AG296" s="11"/>
    </row>
    <row r="297" spans="2:33" ht="12.75" customHeight="1" x14ac:dyDescent="0.2">
      <c r="B297" s="20"/>
      <c r="D297" s="38"/>
      <c r="E297" s="26">
        <f>E296</f>
        <v>62</v>
      </c>
      <c r="F297" s="28" t="s">
        <v>245</v>
      </c>
      <c r="G297" s="36" t="s">
        <v>171</v>
      </c>
      <c r="H297" s="42">
        <v>105550</v>
      </c>
      <c r="I297" s="42">
        <v>105638</v>
      </c>
      <c r="J297" s="28" t="s">
        <v>63</v>
      </c>
      <c r="K297" s="12"/>
      <c r="L297" s="48"/>
      <c r="M297" s="43"/>
      <c r="N297" s="26"/>
      <c r="O297" s="27"/>
      <c r="P297" s="27">
        <f>$I297-$H297</f>
        <v>88</v>
      </c>
      <c r="Q297" s="26"/>
      <c r="R297" s="43"/>
      <c r="S297" s="43"/>
      <c r="T297" s="43"/>
      <c r="U297" s="43"/>
      <c r="V297" s="26"/>
      <c r="W297" s="43"/>
      <c r="X297" s="26"/>
      <c r="Y297" s="43"/>
      <c r="Z297" s="26"/>
      <c r="AA297" s="26"/>
      <c r="AB297" s="26"/>
      <c r="AC297" s="26"/>
      <c r="AD297" s="26"/>
      <c r="AE297" s="26"/>
      <c r="AF297" s="11"/>
      <c r="AG297" s="11"/>
    </row>
    <row r="298" spans="2:33" ht="12.75" customHeight="1" x14ac:dyDescent="0.2">
      <c r="B298" s="20"/>
      <c r="D298" s="38"/>
      <c r="E298" s="26">
        <f>E297</f>
        <v>62</v>
      </c>
      <c r="F298" s="28" t="s">
        <v>247</v>
      </c>
      <c r="G298" s="28" t="s">
        <v>171</v>
      </c>
      <c r="H298" s="42">
        <v>105957</v>
      </c>
      <c r="I298" s="42">
        <v>106100</v>
      </c>
      <c r="J298" s="28" t="s">
        <v>63</v>
      </c>
      <c r="K298" s="12"/>
      <c r="L298" s="48"/>
      <c r="M298" s="43"/>
      <c r="N298" s="43"/>
      <c r="O298" s="43"/>
      <c r="P298" s="27">
        <f>$I298-$H298</f>
        <v>143</v>
      </c>
      <c r="Q298" s="26"/>
      <c r="R298" s="43"/>
      <c r="S298" s="43"/>
      <c r="T298" s="43"/>
      <c r="U298" s="43"/>
      <c r="V298" s="26"/>
      <c r="W298" s="43"/>
      <c r="X298" s="26"/>
      <c r="Y298" s="43"/>
      <c r="Z298" s="26"/>
      <c r="AA298" s="26"/>
      <c r="AB298" s="26"/>
      <c r="AC298" s="26"/>
      <c r="AD298" s="26"/>
      <c r="AE298" s="26"/>
      <c r="AF298" s="11"/>
      <c r="AG298" s="11"/>
    </row>
    <row r="299" spans="2:33" ht="12.75" customHeight="1" x14ac:dyDescent="0.2">
      <c r="B299" s="20"/>
      <c r="D299" s="38"/>
      <c r="E299" s="26">
        <f>E297</f>
        <v>62</v>
      </c>
      <c r="F299" s="28" t="s">
        <v>246</v>
      </c>
      <c r="G299" s="28" t="s">
        <v>171</v>
      </c>
      <c r="H299" s="42">
        <v>105638</v>
      </c>
      <c r="I299" s="42">
        <v>105824</v>
      </c>
      <c r="J299" s="28" t="s">
        <v>63</v>
      </c>
      <c r="K299" s="12"/>
      <c r="L299" s="48"/>
      <c r="M299" s="43"/>
      <c r="N299" s="43"/>
      <c r="O299" s="43"/>
      <c r="P299" s="43"/>
      <c r="Q299" s="27">
        <f>$I299-$H299</f>
        <v>186</v>
      </c>
      <c r="R299" s="43"/>
      <c r="S299" s="43"/>
      <c r="T299" s="43"/>
      <c r="U299" s="43"/>
      <c r="V299" s="26"/>
      <c r="W299" s="43"/>
      <c r="X299" s="26"/>
      <c r="Y299" s="43"/>
      <c r="Z299" s="26"/>
      <c r="AA299" s="26"/>
      <c r="AB299" s="26"/>
      <c r="AC299" s="26"/>
      <c r="AD299" s="26"/>
      <c r="AE299" s="26"/>
      <c r="AF299" s="11"/>
      <c r="AG299" s="11"/>
    </row>
    <row r="300" spans="2:33" ht="12.75" customHeight="1" x14ac:dyDescent="0.2">
      <c r="B300" s="20"/>
      <c r="D300" s="38"/>
      <c r="E300" s="26">
        <f>E299</f>
        <v>62</v>
      </c>
      <c r="F300" s="28" t="s">
        <v>150</v>
      </c>
      <c r="G300" s="28" t="s">
        <v>171</v>
      </c>
      <c r="H300" s="42">
        <v>105955</v>
      </c>
      <c r="I300" s="42"/>
      <c r="J300" s="28" t="s">
        <v>63</v>
      </c>
      <c r="K300" s="12"/>
      <c r="L300" s="48"/>
      <c r="M300" s="43"/>
      <c r="N300" s="26"/>
      <c r="O300" s="43"/>
      <c r="P300" s="43"/>
      <c r="Q300" s="26"/>
      <c r="R300" s="43"/>
      <c r="S300" s="43"/>
      <c r="T300" s="43"/>
      <c r="U300" s="43">
        <v>12</v>
      </c>
      <c r="V300" s="26"/>
      <c r="W300" s="43"/>
      <c r="X300" s="26"/>
      <c r="Y300" s="43"/>
      <c r="Z300" s="26"/>
      <c r="AA300" s="26"/>
      <c r="AB300" s="26"/>
      <c r="AC300" s="26"/>
      <c r="AD300" s="26"/>
      <c r="AE300" s="26"/>
      <c r="AF300" s="11"/>
      <c r="AG300" s="11"/>
    </row>
    <row r="301" spans="2:33" ht="12.75" customHeight="1" x14ac:dyDescent="0.2">
      <c r="B301" s="20"/>
      <c r="D301" s="38"/>
      <c r="E301" s="26">
        <f>E299</f>
        <v>62</v>
      </c>
      <c r="F301" s="28" t="s">
        <v>248</v>
      </c>
      <c r="G301" s="28" t="s">
        <v>171</v>
      </c>
      <c r="H301" s="42">
        <v>105596</v>
      </c>
      <c r="I301" s="42"/>
      <c r="J301" s="28" t="s">
        <v>165</v>
      </c>
      <c r="K301" s="12"/>
      <c r="L301" s="48"/>
      <c r="M301" s="43"/>
      <c r="N301" s="26"/>
      <c r="O301" s="43"/>
      <c r="P301" s="43"/>
      <c r="Q301" s="26"/>
      <c r="R301" s="43"/>
      <c r="S301" s="43"/>
      <c r="T301" s="43"/>
      <c r="U301" s="43"/>
      <c r="V301" s="26">
        <v>1</v>
      </c>
      <c r="W301" s="43"/>
      <c r="X301" s="26"/>
      <c r="Y301" s="43"/>
      <c r="Z301" s="26"/>
      <c r="AA301" s="26"/>
      <c r="AB301" s="26"/>
      <c r="AC301" s="26"/>
      <c r="AD301" s="26"/>
      <c r="AE301" s="26"/>
      <c r="AF301" s="11"/>
      <c r="AG301" s="11"/>
    </row>
    <row r="302" spans="2:33" ht="12.75" customHeight="1" x14ac:dyDescent="0.2">
      <c r="B302" s="20"/>
      <c r="D302" s="38"/>
      <c r="E302" s="26"/>
      <c r="F302" s="28"/>
      <c r="G302" s="28"/>
      <c r="H302" s="42"/>
      <c r="I302" s="42"/>
      <c r="J302" s="28"/>
      <c r="K302" s="12"/>
      <c r="L302" s="48"/>
      <c r="M302" s="43"/>
      <c r="N302" s="26"/>
      <c r="O302" s="43"/>
      <c r="P302" s="43"/>
      <c r="Q302" s="26"/>
      <c r="R302" s="43"/>
      <c r="S302" s="43"/>
      <c r="T302" s="43"/>
      <c r="U302" s="43"/>
      <c r="V302" s="26"/>
      <c r="W302" s="43"/>
      <c r="X302" s="26"/>
      <c r="Y302" s="43"/>
      <c r="Z302" s="26"/>
      <c r="AA302" s="26"/>
      <c r="AB302" s="26"/>
      <c r="AC302" s="26"/>
      <c r="AD302" s="26"/>
      <c r="AE302" s="26"/>
      <c r="AF302" s="11"/>
      <c r="AG302" s="11"/>
    </row>
    <row r="303" spans="2:33" ht="12.75" customHeight="1" x14ac:dyDescent="0.2">
      <c r="B303" s="20"/>
      <c r="D303" s="38"/>
      <c r="E303" s="26">
        <f>E301+1</f>
        <v>63</v>
      </c>
      <c r="F303" s="28" t="s">
        <v>115</v>
      </c>
      <c r="G303" s="28" t="s">
        <v>171</v>
      </c>
      <c r="H303" s="42">
        <v>106100</v>
      </c>
      <c r="I303" s="42">
        <v>106377</v>
      </c>
      <c r="J303" s="28" t="s">
        <v>66</v>
      </c>
      <c r="K303" s="12"/>
      <c r="L303" s="48"/>
      <c r="M303" s="43"/>
      <c r="N303" s="27">
        <f>$I303-$H303</f>
        <v>277</v>
      </c>
      <c r="O303" s="43"/>
      <c r="P303" s="43"/>
      <c r="Q303" s="26"/>
      <c r="R303" s="43"/>
      <c r="S303" s="43"/>
      <c r="T303" s="43"/>
      <c r="U303" s="43"/>
      <c r="V303" s="26"/>
      <c r="W303" s="43"/>
      <c r="X303" s="26"/>
      <c r="Y303" s="43"/>
      <c r="Z303" s="26"/>
      <c r="AA303" s="26"/>
      <c r="AB303" s="26"/>
      <c r="AC303" s="26"/>
      <c r="AD303" s="26"/>
      <c r="AE303" s="26"/>
      <c r="AF303" s="11"/>
      <c r="AG303" s="11"/>
    </row>
    <row r="304" spans="2:33" ht="12.75" customHeight="1" x14ac:dyDescent="0.2">
      <c r="B304" s="20"/>
      <c r="D304" s="38"/>
      <c r="E304" s="26">
        <f>E303</f>
        <v>63</v>
      </c>
      <c r="F304" s="28" t="s">
        <v>249</v>
      </c>
      <c r="G304" s="28" t="s">
        <v>171</v>
      </c>
      <c r="H304" s="42">
        <v>106100</v>
      </c>
      <c r="I304" s="42">
        <v>106377</v>
      </c>
      <c r="J304" s="28" t="s">
        <v>65</v>
      </c>
      <c r="K304" s="12"/>
      <c r="L304" s="48"/>
      <c r="M304" s="43"/>
      <c r="N304" s="26"/>
      <c r="O304" s="43"/>
      <c r="P304" s="27">
        <f>$I304-$H304</f>
        <v>277</v>
      </c>
      <c r="Q304" s="26"/>
      <c r="R304" s="43"/>
      <c r="S304" s="43"/>
      <c r="T304" s="43"/>
      <c r="U304" s="43"/>
      <c r="V304" s="26"/>
      <c r="W304" s="43"/>
      <c r="X304" s="26"/>
      <c r="Y304" s="43"/>
      <c r="Z304" s="26"/>
      <c r="AA304" s="26"/>
      <c r="AB304" s="26"/>
      <c r="AC304" s="26"/>
      <c r="AD304" s="26"/>
      <c r="AE304" s="26"/>
      <c r="AF304" s="11"/>
      <c r="AG304" s="11"/>
    </row>
    <row r="305" spans="2:33" ht="12.75" customHeight="1" x14ac:dyDescent="0.2">
      <c r="B305" s="20"/>
      <c r="D305" s="38"/>
      <c r="E305" s="26"/>
      <c r="F305" s="28"/>
      <c r="G305" s="28"/>
      <c r="H305" s="42"/>
      <c r="I305" s="42"/>
      <c r="J305" s="28"/>
      <c r="K305" s="12"/>
      <c r="L305" s="48"/>
      <c r="M305" s="26"/>
      <c r="N305" s="43"/>
      <c r="O305" s="26"/>
      <c r="P305" s="43"/>
      <c r="Q305" s="43"/>
      <c r="R305" s="26"/>
      <c r="S305" s="26"/>
      <c r="T305" s="26"/>
      <c r="U305" s="43"/>
      <c r="V305" s="43"/>
      <c r="W305" s="43"/>
      <c r="X305" s="26"/>
      <c r="Y305" s="43"/>
      <c r="Z305" s="26"/>
      <c r="AA305" s="26"/>
      <c r="AB305" s="26"/>
      <c r="AC305" s="26"/>
      <c r="AD305" s="26"/>
      <c r="AE305" s="26"/>
      <c r="AF305" s="11"/>
      <c r="AG305" s="11"/>
    </row>
    <row r="306" spans="2:33" ht="12.75" customHeight="1" x14ac:dyDescent="0.2">
      <c r="B306" s="20"/>
      <c r="D306" s="38"/>
      <c r="E306" s="26"/>
      <c r="F306" s="28"/>
      <c r="G306" s="28" t="s">
        <v>250</v>
      </c>
      <c r="H306" s="42"/>
      <c r="I306" s="42"/>
      <c r="J306" s="28"/>
      <c r="K306" s="12"/>
      <c r="L306" s="38"/>
      <c r="M306" s="27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43"/>
      <c r="Z306" s="26"/>
      <c r="AA306" s="26"/>
      <c r="AB306" s="26"/>
      <c r="AC306" s="26"/>
      <c r="AD306" s="26"/>
      <c r="AE306" s="26"/>
      <c r="AF306" s="11"/>
      <c r="AG306" s="11"/>
    </row>
    <row r="307" spans="2:33" ht="12.75" customHeight="1" x14ac:dyDescent="0.2">
      <c r="B307" s="20"/>
      <c r="D307" s="38"/>
      <c r="E307" s="26"/>
      <c r="F307" s="28"/>
      <c r="G307" s="28"/>
      <c r="H307" s="42"/>
      <c r="I307" s="42"/>
      <c r="J307" s="28"/>
      <c r="K307" s="12"/>
      <c r="L307" s="38"/>
      <c r="M307" s="27"/>
      <c r="N307" s="26"/>
      <c r="O307" s="27"/>
      <c r="P307" s="27"/>
      <c r="Q307" s="26"/>
      <c r="R307" s="27"/>
      <c r="S307" s="27"/>
      <c r="T307" s="26"/>
      <c r="U307" s="26"/>
      <c r="V307" s="26"/>
      <c r="W307" s="26"/>
      <c r="X307" s="26"/>
      <c r="Y307" s="43"/>
      <c r="Z307" s="26"/>
      <c r="AA307" s="26"/>
      <c r="AB307" s="26"/>
      <c r="AC307" s="26"/>
      <c r="AD307" s="26"/>
      <c r="AE307" s="26"/>
      <c r="AF307" s="11"/>
      <c r="AG307" s="11"/>
    </row>
    <row r="308" spans="2:33" ht="12.75" customHeight="1" x14ac:dyDescent="0.2">
      <c r="B308" s="20"/>
      <c r="D308" s="38"/>
      <c r="E308" s="26">
        <f>E304+1</f>
        <v>64</v>
      </c>
      <c r="F308" s="28" t="s">
        <v>116</v>
      </c>
      <c r="G308" s="28" t="s">
        <v>170</v>
      </c>
      <c r="H308" s="42">
        <v>16636</v>
      </c>
      <c r="I308" s="42">
        <v>16750</v>
      </c>
      <c r="J308" s="28" t="s">
        <v>63</v>
      </c>
      <c r="K308" s="12"/>
      <c r="L308" s="48"/>
      <c r="M308" s="43"/>
      <c r="N308" s="27">
        <f>$I308-$H308</f>
        <v>114</v>
      </c>
      <c r="O308" s="43"/>
      <c r="P308" s="43"/>
      <c r="Q308" s="43"/>
      <c r="R308" s="43"/>
      <c r="S308" s="43"/>
      <c r="T308" s="43"/>
      <c r="U308" s="43"/>
      <c r="V308" s="26"/>
      <c r="W308" s="26"/>
      <c r="X308" s="26"/>
      <c r="Y308" s="43"/>
      <c r="Z308" s="26"/>
      <c r="AA308" s="26"/>
      <c r="AB308" s="26"/>
      <c r="AC308" s="26"/>
      <c r="AD308" s="26"/>
      <c r="AE308" s="26"/>
      <c r="AF308" s="11"/>
      <c r="AG308" s="11"/>
    </row>
    <row r="309" spans="2:33" ht="12.75" customHeight="1" x14ac:dyDescent="0.2">
      <c r="B309" s="20"/>
      <c r="D309" s="38"/>
      <c r="E309" s="26">
        <f>E308</f>
        <v>64</v>
      </c>
      <c r="F309" s="28" t="s">
        <v>251</v>
      </c>
      <c r="G309" s="28" t="s">
        <v>170</v>
      </c>
      <c r="H309" s="42">
        <v>16567</v>
      </c>
      <c r="I309" s="42">
        <v>16750</v>
      </c>
      <c r="J309" s="28" t="s">
        <v>63</v>
      </c>
      <c r="K309" s="12"/>
      <c r="L309" s="48"/>
      <c r="M309" s="43"/>
      <c r="N309" s="26"/>
      <c r="O309" s="43"/>
      <c r="P309" s="43"/>
      <c r="Q309" s="27">
        <f>$I309-$H309</f>
        <v>183</v>
      </c>
      <c r="R309" s="43"/>
      <c r="S309" s="43"/>
      <c r="T309" s="43"/>
      <c r="U309" s="43"/>
      <c r="V309" s="26"/>
      <c r="W309" s="26"/>
      <c r="X309" s="26"/>
      <c r="Y309" s="43"/>
      <c r="Z309" s="26"/>
      <c r="AA309" s="26"/>
      <c r="AB309" s="26"/>
      <c r="AC309" s="26"/>
      <c r="AD309" s="26"/>
      <c r="AE309" s="26"/>
      <c r="AF309" s="11"/>
      <c r="AG309" s="11"/>
    </row>
    <row r="310" spans="2:33" ht="12.75" customHeight="1" x14ac:dyDescent="0.2">
      <c r="B310" s="20"/>
      <c r="D310" s="38"/>
      <c r="E310" s="26"/>
      <c r="F310" s="28"/>
      <c r="G310" s="28"/>
      <c r="H310" s="42"/>
      <c r="I310" s="42"/>
      <c r="J310" s="28"/>
      <c r="K310" s="12"/>
      <c r="L310" s="48"/>
      <c r="M310" s="43"/>
      <c r="N310" s="26"/>
      <c r="O310" s="43"/>
      <c r="P310" s="43"/>
      <c r="Q310" s="26"/>
      <c r="R310" s="43"/>
      <c r="S310" s="43"/>
      <c r="T310" s="43"/>
      <c r="U310" s="43"/>
      <c r="V310" s="26"/>
      <c r="W310" s="26"/>
      <c r="X310" s="26"/>
      <c r="Y310" s="43"/>
      <c r="Z310" s="26"/>
      <c r="AA310" s="26"/>
      <c r="AB310" s="26"/>
      <c r="AC310" s="26"/>
      <c r="AD310" s="26"/>
      <c r="AE310" s="26"/>
      <c r="AF310" s="11"/>
      <c r="AG310" s="11"/>
    </row>
    <row r="311" spans="2:33" ht="12.75" customHeight="1" x14ac:dyDescent="0.2">
      <c r="B311" s="20"/>
      <c r="D311" s="38"/>
      <c r="E311" s="26"/>
      <c r="F311" s="28"/>
      <c r="G311" s="28"/>
      <c r="H311" s="42"/>
      <c r="I311" s="42"/>
      <c r="J311" s="28"/>
      <c r="K311" s="12"/>
      <c r="L311" s="48"/>
      <c r="M311" s="43"/>
      <c r="N311" s="26"/>
      <c r="O311" s="27"/>
      <c r="P311" s="43"/>
      <c r="Q311" s="26"/>
      <c r="R311" s="43"/>
      <c r="S311" s="43"/>
      <c r="T311" s="43"/>
      <c r="U311" s="43"/>
      <c r="V311" s="26"/>
      <c r="W311" s="43"/>
      <c r="X311" s="26"/>
      <c r="Y311" s="43"/>
      <c r="Z311" s="26"/>
      <c r="AA311" s="26"/>
      <c r="AB311" s="26"/>
      <c r="AC311" s="26"/>
      <c r="AD311" s="26"/>
      <c r="AE311" s="26"/>
      <c r="AF311" s="11"/>
      <c r="AG311" s="11"/>
    </row>
    <row r="312" spans="2:33" ht="12.75" customHeight="1" x14ac:dyDescent="0.2">
      <c r="B312" s="20"/>
      <c r="D312" s="38"/>
      <c r="E312" s="26"/>
      <c r="F312" s="28"/>
      <c r="G312" s="28"/>
      <c r="H312" s="42"/>
      <c r="I312" s="42"/>
      <c r="J312" s="28"/>
      <c r="K312" s="12"/>
      <c r="L312" s="48"/>
      <c r="M312" s="43"/>
      <c r="N312" s="26"/>
      <c r="O312" s="27"/>
      <c r="P312" s="43"/>
      <c r="Q312" s="26"/>
      <c r="R312" s="43"/>
      <c r="S312" s="43"/>
      <c r="T312" s="43"/>
      <c r="U312" s="43"/>
      <c r="V312" s="26"/>
      <c r="W312" s="43"/>
      <c r="X312" s="26"/>
      <c r="Y312" s="43"/>
      <c r="Z312" s="26"/>
      <c r="AA312" s="26"/>
      <c r="AB312" s="26"/>
      <c r="AC312" s="26"/>
      <c r="AD312" s="26"/>
      <c r="AE312" s="26"/>
      <c r="AF312" s="11"/>
      <c r="AG312" s="11"/>
    </row>
    <row r="313" spans="2:33" ht="12.75" customHeight="1" x14ac:dyDescent="0.2">
      <c r="B313" s="20"/>
      <c r="D313" s="38"/>
      <c r="E313" s="26"/>
      <c r="F313" s="28"/>
      <c r="G313" s="28"/>
      <c r="H313" s="42"/>
      <c r="I313" s="42"/>
      <c r="J313" s="28"/>
      <c r="K313" s="12"/>
      <c r="L313" s="48"/>
      <c r="M313" s="43"/>
      <c r="N313" s="26"/>
      <c r="O313" s="43"/>
      <c r="P313" s="43"/>
      <c r="Q313" s="26"/>
      <c r="R313" s="43"/>
      <c r="S313" s="43"/>
      <c r="T313" s="43"/>
      <c r="U313" s="43"/>
      <c r="V313" s="26"/>
      <c r="W313" s="43"/>
      <c r="X313" s="26"/>
      <c r="Y313" s="43"/>
      <c r="Z313" s="26"/>
      <c r="AA313" s="26"/>
      <c r="AB313" s="26"/>
      <c r="AC313" s="26"/>
      <c r="AD313" s="26"/>
      <c r="AE313" s="26"/>
      <c r="AF313" s="11"/>
      <c r="AG313" s="11"/>
    </row>
    <row r="314" spans="2:33" ht="12.75" customHeight="1" x14ac:dyDescent="0.2">
      <c r="B314" s="20"/>
      <c r="D314" s="38"/>
      <c r="E314" s="26"/>
      <c r="F314" s="28"/>
      <c r="G314" s="28"/>
      <c r="H314" s="42"/>
      <c r="I314" s="42"/>
      <c r="J314" s="28"/>
      <c r="K314" s="12"/>
      <c r="L314" s="48"/>
      <c r="M314" s="43"/>
      <c r="N314" s="26"/>
      <c r="O314" s="27"/>
      <c r="P314" s="43"/>
      <c r="Q314" s="26"/>
      <c r="R314" s="43"/>
      <c r="S314" s="43"/>
      <c r="T314" s="43"/>
      <c r="U314" s="43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11"/>
      <c r="AG314" s="11"/>
    </row>
    <row r="315" spans="2:33" ht="12.75" customHeight="1" x14ac:dyDescent="0.2">
      <c r="B315" s="20"/>
      <c r="D315" s="38"/>
      <c r="E315" s="26"/>
      <c r="F315" s="28"/>
      <c r="G315" s="28"/>
      <c r="H315" s="42"/>
      <c r="I315" s="42"/>
      <c r="J315" s="28"/>
      <c r="K315" s="12"/>
      <c r="L315" s="48"/>
      <c r="M315" s="43"/>
      <c r="N315" s="26"/>
      <c r="O315" s="43"/>
      <c r="P315" s="43"/>
      <c r="Q315" s="26"/>
      <c r="R315" s="43"/>
      <c r="S315" s="43"/>
      <c r="T315" s="43"/>
      <c r="U315" s="43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11"/>
      <c r="AG315" s="11"/>
    </row>
    <row r="316" spans="2:33" ht="12.75" customHeight="1" x14ac:dyDescent="0.2">
      <c r="B316" s="20"/>
      <c r="D316" s="38"/>
      <c r="E316" s="26"/>
      <c r="F316" s="28"/>
      <c r="G316" s="28"/>
      <c r="H316" s="42"/>
      <c r="I316" s="42"/>
      <c r="J316" s="28"/>
      <c r="K316" s="12"/>
      <c r="L316" s="48"/>
      <c r="M316" s="43"/>
      <c r="N316" s="27"/>
      <c r="O316" s="43"/>
      <c r="P316" s="43"/>
      <c r="Q316" s="26"/>
      <c r="R316" s="43"/>
      <c r="S316" s="43"/>
      <c r="T316" s="43"/>
      <c r="U316" s="43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11"/>
      <c r="AG316" s="11"/>
    </row>
    <row r="317" spans="2:33" ht="12.75" customHeight="1" x14ac:dyDescent="0.2">
      <c r="B317" s="20"/>
      <c r="D317" s="38"/>
      <c r="E317" s="26"/>
      <c r="F317" s="28"/>
      <c r="G317" s="28"/>
      <c r="H317" s="42"/>
      <c r="I317" s="42"/>
      <c r="J317" s="28"/>
      <c r="K317" s="12"/>
      <c r="L317" s="48"/>
      <c r="M317" s="43"/>
      <c r="N317" s="43"/>
      <c r="O317" s="43"/>
      <c r="P317" s="43"/>
      <c r="Q317" s="26"/>
      <c r="R317" s="43"/>
      <c r="S317" s="43"/>
      <c r="T317" s="43"/>
      <c r="U317" s="43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11"/>
      <c r="AG317" s="11"/>
    </row>
    <row r="318" spans="2:33" ht="12.75" customHeight="1" x14ac:dyDescent="0.2">
      <c r="B318" s="20"/>
      <c r="D318" s="38"/>
      <c r="E318" s="26"/>
      <c r="F318" s="28"/>
      <c r="G318" s="28"/>
      <c r="H318" s="42"/>
      <c r="I318" s="42"/>
      <c r="J318" s="28"/>
      <c r="K318" s="12"/>
      <c r="L318" s="48"/>
      <c r="M318" s="43"/>
      <c r="N318" s="27"/>
      <c r="O318" s="43"/>
      <c r="P318" s="43"/>
      <c r="Q318" s="26"/>
      <c r="R318" s="43"/>
      <c r="S318" s="43"/>
      <c r="T318" s="43"/>
      <c r="U318" s="43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11"/>
      <c r="AG318" s="11"/>
    </row>
    <row r="319" spans="2:33" ht="12.75" customHeight="1" x14ac:dyDescent="0.2">
      <c r="B319" s="20"/>
      <c r="D319" s="38"/>
      <c r="E319" s="68" t="s">
        <v>163</v>
      </c>
      <c r="F319" s="74"/>
      <c r="G319" s="74"/>
      <c r="H319" s="74"/>
      <c r="I319" s="74"/>
      <c r="J319" s="69"/>
      <c r="K319" s="12"/>
      <c r="L319" s="38">
        <f>SUM(L261:L318)</f>
        <v>43</v>
      </c>
      <c r="M319" s="27">
        <f>SUM(M261:M318)</f>
        <v>426</v>
      </c>
      <c r="N319" s="68">
        <f>SUM(N261:O318)</f>
        <v>2413</v>
      </c>
      <c r="O319" s="69">
        <f t="shared" ref="O319" si="82">SUM(O261:O318)</f>
        <v>0</v>
      </c>
      <c r="P319" s="26">
        <f>SUM(P261:P318)</f>
        <v>593</v>
      </c>
      <c r="Q319" s="68">
        <f>SUM(Q261:R318)</f>
        <v>790</v>
      </c>
      <c r="R319" s="69">
        <f t="shared" ref="R319:T319" si="83">SUM(R261:R318)</f>
        <v>0</v>
      </c>
      <c r="S319" s="68">
        <f>SUM(S261:T318)</f>
        <v>0</v>
      </c>
      <c r="T319" s="69">
        <f t="shared" si="83"/>
        <v>0</v>
      </c>
      <c r="U319" s="26">
        <f t="shared" ref="U319:AC319" si="84">SUM(U261:U318)</f>
        <v>12</v>
      </c>
      <c r="V319" s="26">
        <f t="shared" si="84"/>
        <v>2</v>
      </c>
      <c r="W319" s="26">
        <f t="shared" si="84"/>
        <v>0</v>
      </c>
      <c r="X319" s="26">
        <f t="shared" si="84"/>
        <v>570</v>
      </c>
      <c r="Y319" s="26">
        <f t="shared" si="84"/>
        <v>643</v>
      </c>
      <c r="Z319" s="26">
        <f t="shared" si="84"/>
        <v>228</v>
      </c>
      <c r="AA319" s="26">
        <f t="shared" si="84"/>
        <v>0</v>
      </c>
      <c r="AB319" s="26">
        <f t="shared" si="84"/>
        <v>56</v>
      </c>
      <c r="AC319" s="26">
        <f t="shared" si="84"/>
        <v>4</v>
      </c>
      <c r="AD319" s="26">
        <f t="shared" ref="AD319" si="85">SUM(AD261:AD318)</f>
        <v>0</v>
      </c>
      <c r="AE319" s="26">
        <f t="shared" ref="AE319" si="86">SUM(AE261:AE318)</f>
        <v>0</v>
      </c>
      <c r="AF319" s="11"/>
      <c r="AG319" s="11"/>
    </row>
    <row r="320" spans="2:33" ht="12.75" customHeight="1" thickBot="1" x14ac:dyDescent="0.25">
      <c r="B320" s="20"/>
      <c r="D320" s="38"/>
      <c r="E320" s="75" t="s">
        <v>272</v>
      </c>
      <c r="F320" s="76"/>
      <c r="G320" s="76"/>
      <c r="H320" s="76"/>
      <c r="I320" s="76"/>
      <c r="J320" s="77"/>
      <c r="K320" s="12"/>
      <c r="L320" s="60">
        <f>ROUNDUP(L319/5280,2)</f>
        <v>0.01</v>
      </c>
      <c r="M320" s="59">
        <f>ROUNDUP(M319/5280,2)</f>
        <v>0.09</v>
      </c>
      <c r="N320" s="85">
        <f>ROUNDUP(N319/5280,2)</f>
        <v>0.46</v>
      </c>
      <c r="O320" s="86"/>
      <c r="P320" s="43"/>
      <c r="Q320" s="70"/>
      <c r="R320" s="71"/>
      <c r="S320" s="70"/>
      <c r="T320" s="71"/>
      <c r="U320" s="43"/>
      <c r="V320" s="43"/>
      <c r="W320" s="26"/>
      <c r="X320" s="59">
        <f>ROUNDUP(X319/5280,2)</f>
        <v>0.11</v>
      </c>
      <c r="Y320" s="59">
        <f>ROUNDUP(Y319/5280,2)</f>
        <v>0.13</v>
      </c>
      <c r="Z320" s="26"/>
      <c r="AA320" s="26"/>
      <c r="AB320" s="26"/>
      <c r="AC320" s="26"/>
      <c r="AD320" s="26"/>
      <c r="AE320" s="26"/>
      <c r="AF320" s="11"/>
      <c r="AG320" s="11"/>
    </row>
    <row r="321" spans="2:33" ht="12.75" customHeight="1" x14ac:dyDescent="0.2">
      <c r="B321" s="5" t="s">
        <v>9</v>
      </c>
      <c r="D321" s="78" t="s">
        <v>273</v>
      </c>
      <c r="E321" s="66"/>
      <c r="F321" s="66"/>
      <c r="G321" s="66"/>
      <c r="H321" s="66"/>
      <c r="I321" s="66"/>
      <c r="J321" s="66"/>
      <c r="K321" s="67"/>
      <c r="L321" s="64">
        <f>L320</f>
        <v>0.01</v>
      </c>
      <c r="M321" s="58">
        <f>M320</f>
        <v>0.09</v>
      </c>
      <c r="N321" s="83">
        <f>N320</f>
        <v>0.46</v>
      </c>
      <c r="O321" s="84"/>
      <c r="P321" s="49">
        <f>P319</f>
        <v>593</v>
      </c>
      <c r="Q321" s="72">
        <f>Q319</f>
        <v>790</v>
      </c>
      <c r="R321" s="73"/>
      <c r="S321" s="72">
        <f>S319</f>
        <v>0</v>
      </c>
      <c r="T321" s="73"/>
      <c r="U321" s="49">
        <f>U319</f>
        <v>12</v>
      </c>
      <c r="V321" s="49">
        <f>V319</f>
        <v>2</v>
      </c>
      <c r="W321" s="49">
        <f t="shared" ref="W321:AE321" si="87">W319</f>
        <v>0</v>
      </c>
      <c r="X321" s="58">
        <f>X320</f>
        <v>0.11</v>
      </c>
      <c r="Y321" s="58">
        <f>Y320</f>
        <v>0.13</v>
      </c>
      <c r="Z321" s="49">
        <f>Z319</f>
        <v>228</v>
      </c>
      <c r="AA321" s="49">
        <f t="shared" si="87"/>
        <v>0</v>
      </c>
      <c r="AB321" s="49">
        <f t="shared" si="87"/>
        <v>56</v>
      </c>
      <c r="AC321" s="49">
        <f t="shared" si="87"/>
        <v>4</v>
      </c>
      <c r="AD321" s="49">
        <f t="shared" si="87"/>
        <v>0</v>
      </c>
      <c r="AE321" s="49">
        <f t="shared" si="87"/>
        <v>0</v>
      </c>
      <c r="AF321" s="13"/>
      <c r="AG321" s="13" t="str">
        <f>IF(AG245="","",IF(OR(AG260="", AG260="LS", AG260="LUMP"),IF(SUM(COUNTIF(AG261:AG320,"LS")+COUNTIF(AG261:AG320,"LUMP"))&gt;0,"LS",""),IF(SUM(AG261:AG320)&gt;0,ROUNDUP(SUM(AG261:AG320),0),"")))</f>
        <v/>
      </c>
    </row>
    <row r="322" spans="2:33" s="53" customFormat="1" ht="12.75" customHeight="1" thickBot="1" x14ac:dyDescent="0.25">
      <c r="B322" s="55"/>
      <c r="L322" s="52">
        <f t="shared" ref="L322:AE322" si="88">SUM(L261:L320)</f>
        <v>86.01</v>
      </c>
      <c r="M322" s="52">
        <f t="shared" si="88"/>
        <v>852.09</v>
      </c>
      <c r="N322" s="52">
        <f t="shared" si="88"/>
        <v>4826.46</v>
      </c>
      <c r="O322" s="52">
        <f t="shared" si="88"/>
        <v>0</v>
      </c>
      <c r="P322" s="52">
        <f t="shared" si="88"/>
        <v>1186</v>
      </c>
      <c r="Q322" s="52">
        <f t="shared" si="88"/>
        <v>1580</v>
      </c>
      <c r="R322" s="52">
        <f t="shared" si="88"/>
        <v>0</v>
      </c>
      <c r="S322" s="52">
        <f t="shared" si="88"/>
        <v>0</v>
      </c>
      <c r="T322" s="52">
        <f t="shared" si="88"/>
        <v>0</v>
      </c>
      <c r="U322" s="52">
        <f t="shared" si="88"/>
        <v>24</v>
      </c>
      <c r="V322" s="52">
        <f t="shared" si="88"/>
        <v>4</v>
      </c>
      <c r="W322" s="52">
        <f t="shared" si="88"/>
        <v>0</v>
      </c>
      <c r="X322" s="52">
        <f t="shared" si="88"/>
        <v>1140.1099999999999</v>
      </c>
      <c r="Y322" s="52">
        <f t="shared" si="88"/>
        <v>1286.1300000000001</v>
      </c>
      <c r="Z322" s="52">
        <f t="shared" si="88"/>
        <v>456</v>
      </c>
      <c r="AA322" s="52">
        <f t="shared" si="88"/>
        <v>0</v>
      </c>
      <c r="AB322" s="52">
        <f t="shared" si="88"/>
        <v>112</v>
      </c>
      <c r="AC322" s="52">
        <f t="shared" si="88"/>
        <v>8</v>
      </c>
      <c r="AD322" s="52">
        <f t="shared" si="88"/>
        <v>0</v>
      </c>
      <c r="AE322" s="52">
        <f t="shared" si="88"/>
        <v>0</v>
      </c>
      <c r="AF322" s="52">
        <f>SUM(AF264:AF267)</f>
        <v>0</v>
      </c>
      <c r="AG322" s="52">
        <f>SUM(AG264:AG267)</f>
        <v>0</v>
      </c>
    </row>
    <row r="323" spans="2:33" ht="12.75" customHeight="1" thickBot="1" x14ac:dyDescent="0.25">
      <c r="B323" s="19" t="s">
        <v>7</v>
      </c>
      <c r="D323" s="116" t="str">
        <f>"SUBSUMMARY SHEET " &amp; B324</f>
        <v>SUBSUMMARY SHEET 18</v>
      </c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</row>
    <row r="324" spans="2:33" ht="12.75" customHeight="1" thickBot="1" x14ac:dyDescent="0.25">
      <c r="B324" s="21">
        <f>B245+1</f>
        <v>18</v>
      </c>
      <c r="D324" s="95" t="s">
        <v>5</v>
      </c>
      <c r="E324" s="95"/>
      <c r="F324" s="95"/>
      <c r="G324" s="95"/>
      <c r="H324" s="95"/>
      <c r="I324" s="95"/>
      <c r="J324" s="95"/>
      <c r="K324" s="95"/>
      <c r="L324" s="18" t="s">
        <v>196</v>
      </c>
      <c r="M324" s="18" t="s">
        <v>53</v>
      </c>
      <c r="N324" s="18" t="s">
        <v>54</v>
      </c>
      <c r="O324" s="18" t="s">
        <v>54</v>
      </c>
      <c r="P324" s="18" t="s">
        <v>55</v>
      </c>
      <c r="Q324" s="18" t="s">
        <v>56</v>
      </c>
      <c r="R324" s="18" t="s">
        <v>56</v>
      </c>
      <c r="S324" s="18" t="s">
        <v>57</v>
      </c>
      <c r="T324" s="18" t="s">
        <v>57</v>
      </c>
      <c r="U324" s="18" t="s">
        <v>58</v>
      </c>
      <c r="V324" s="18" t="s">
        <v>59</v>
      </c>
      <c r="W324" s="18" t="s">
        <v>182</v>
      </c>
      <c r="X324" s="18" t="s">
        <v>291</v>
      </c>
      <c r="Y324" s="18" t="s">
        <v>284</v>
      </c>
      <c r="Z324" s="18" t="s">
        <v>296</v>
      </c>
      <c r="AA324" s="18" t="s">
        <v>287</v>
      </c>
      <c r="AB324" s="18" t="s">
        <v>288</v>
      </c>
      <c r="AC324" s="18" t="s">
        <v>297</v>
      </c>
      <c r="AD324" s="18"/>
      <c r="AE324" s="18"/>
      <c r="AF324" s="18"/>
      <c r="AG324" s="18"/>
    </row>
    <row r="325" spans="2:33" ht="12.75" customHeight="1" thickBot="1" x14ac:dyDescent="0.25">
      <c r="D325" s="96" t="s">
        <v>6</v>
      </c>
      <c r="E325" s="96"/>
      <c r="F325" s="96"/>
      <c r="G325" s="96"/>
      <c r="H325" s="96"/>
      <c r="I325" s="96"/>
      <c r="J325" s="96"/>
      <c r="K325" s="96"/>
      <c r="L325" s="14"/>
      <c r="M325" s="14"/>
      <c r="N325" s="14" t="s">
        <v>161</v>
      </c>
      <c r="O325" s="14" t="s">
        <v>162</v>
      </c>
      <c r="P325" s="14"/>
      <c r="Q325" s="14" t="s">
        <v>161</v>
      </c>
      <c r="R325" s="14" t="s">
        <v>162</v>
      </c>
      <c r="S325" s="14" t="s">
        <v>161</v>
      </c>
      <c r="T325" s="14" t="s">
        <v>162</v>
      </c>
      <c r="U325" s="14"/>
      <c r="V325" s="14"/>
      <c r="W325" s="14"/>
      <c r="X325" s="14"/>
      <c r="Y325" s="14" t="s">
        <v>161</v>
      </c>
      <c r="Z325" s="14"/>
      <c r="AA325" s="14"/>
      <c r="AB325" s="14"/>
      <c r="AC325" s="14"/>
      <c r="AD325" s="14"/>
      <c r="AE325" s="14"/>
      <c r="AF325" s="14"/>
      <c r="AG325" s="14"/>
    </row>
    <row r="326" spans="2:33" ht="12.75" customHeight="1" x14ac:dyDescent="0.2">
      <c r="B326" s="97" t="s">
        <v>8</v>
      </c>
      <c r="D326" s="81" t="s">
        <v>18</v>
      </c>
      <c r="E326" s="81" t="s">
        <v>19</v>
      </c>
      <c r="F326" s="81" t="s">
        <v>60</v>
      </c>
      <c r="G326" s="101" t="s">
        <v>50</v>
      </c>
      <c r="H326" s="101" t="s">
        <v>51</v>
      </c>
      <c r="I326" s="104"/>
      <c r="J326" s="81" t="s">
        <v>21</v>
      </c>
      <c r="K326" s="79" t="s">
        <v>21</v>
      </c>
      <c r="L326" s="56" t="str">
        <f>IF(OR(TRIM(L324)=0,TRIM(L324)=""),"",IF(IFERROR(TRIM(INDEX(QryItemNamed,MATCH(TRIM(L324),ITEM,0),2)),"")="Y","SPECIAL",LEFT(IFERROR(TRIM(INDEX(ITEM,MATCH(TRIM(L324),ITEM,0))),""),3)))</f>
        <v>614</v>
      </c>
      <c r="M326" s="44" t="str">
        <f t="shared" ref="M326:N326" si="89">IF(OR(TRIM(M324)=0,TRIM(M324)=""),"",IF(IFERROR(TRIM(INDEX(QryItemNamed,MATCH(TRIM(M324),ITEM,0),2)),"")="Y","SPECIAL",LEFT(IFERROR(TRIM(INDEX(ITEM,MATCH(TRIM(M324),ITEM,0))),""),3)))</f>
        <v>614</v>
      </c>
      <c r="N326" s="44" t="str">
        <f t="shared" si="89"/>
        <v>614</v>
      </c>
      <c r="O326" s="31" t="str">
        <f>IF(OR(TRIM(O324)=0,TRIM(O324)=""),"",IF(IFERROR(TRIM(INDEX(QryItemNamed,MATCH(TRIM(O324),ITEM,0),2)),"")="Y","SPECIAL",LEFT(IFERROR(TRIM(INDEX(ITEM,MATCH(TRIM(O324),ITEM,0))),""),3)))</f>
        <v>614</v>
      </c>
      <c r="P326" s="31" t="str">
        <f t="shared" ref="P326:Q326" si="90">IF(OR(TRIM(P324)=0,TRIM(P324)=""),"",IF(IFERROR(TRIM(INDEX(QryItemNamed,MATCH(TRIM(P324),ITEM,0),2)),"")="Y","SPECIAL",LEFT(IFERROR(TRIM(INDEX(ITEM,MATCH(TRIM(P324),ITEM,0))),""),3)))</f>
        <v>614</v>
      </c>
      <c r="Q326" s="31" t="str">
        <f t="shared" si="90"/>
        <v>614</v>
      </c>
      <c r="R326" s="31" t="str">
        <f>IF(OR(TRIM(R324)=0,TRIM(R324)=""),"",IF(IFERROR(TRIM(INDEX(QryItemNamed,MATCH(TRIM(R324),ITEM,0),2)),"")="Y","SPECIAL",LEFT(IFERROR(TRIM(INDEX(ITEM,MATCH(TRIM(R324),ITEM,0))),""),3)))</f>
        <v>614</v>
      </c>
      <c r="S326" s="31" t="str">
        <f t="shared" ref="S326:W326" si="91">IF(OR(TRIM(S324)=0,TRIM(S324)=""),"",IF(IFERROR(TRIM(INDEX(QryItemNamed,MATCH(TRIM(S324),ITEM,0),2)),"")="Y","SPECIAL",LEFT(IFERROR(TRIM(INDEX(ITEM,MATCH(TRIM(S324),ITEM,0))),""),3)))</f>
        <v>614</v>
      </c>
      <c r="T326" s="31" t="str">
        <f t="shared" si="91"/>
        <v>614</v>
      </c>
      <c r="U326" s="31" t="str">
        <f t="shared" si="91"/>
        <v>614</v>
      </c>
      <c r="V326" s="31" t="str">
        <f t="shared" si="91"/>
        <v>614</v>
      </c>
      <c r="W326" s="31" t="str">
        <f t="shared" si="91"/>
        <v>614</v>
      </c>
      <c r="X326" s="31" t="str">
        <f>IF(OR(TRIM(X324)=0,TRIM(X324)=""),"",IF(IFERROR(TRIM(INDEX(QryItemNamed,MATCH(TRIM(X324),ITEM,0),2)),"")="Y","SPECIAL",LEFT(IFERROR(TRIM(INDEX(ITEM,MATCH(TRIM(X324),ITEM,0))),""),3)))</f>
        <v>614</v>
      </c>
      <c r="Y326" s="31" t="str">
        <f t="shared" ref="Y326:AE326" si="92">IF(OR(TRIM(Y324)=0,TRIM(Y324)=""),"",IF(IFERROR(TRIM(INDEX(QryItemNamed,MATCH(TRIM(Y324),ITEM,0),2)),"")="Y","SPECIAL",LEFT(IFERROR(TRIM(INDEX(ITEM,MATCH(TRIM(Y324),ITEM,0))),""),3)))</f>
        <v>614</v>
      </c>
      <c r="Z326" s="31" t="str">
        <f>IF(OR(TRIM(Z324)=0,TRIM(Z324)=""),"",IF(IFERROR(TRIM(INDEX(QryItemNamed,MATCH(TRIM(Z324),ITEM,0),2)),"")="Y","SPECIAL",LEFT(IFERROR(TRIM(INDEX(ITEM,MATCH(TRIM(Z324),ITEM,0))),""),3)))</f>
        <v>614</v>
      </c>
      <c r="AA326" s="31" t="str">
        <f t="shared" si="92"/>
        <v>614</v>
      </c>
      <c r="AB326" s="31" t="str">
        <f t="shared" si="92"/>
        <v>614</v>
      </c>
      <c r="AC326" s="31" t="str">
        <f t="shared" si="92"/>
        <v>614</v>
      </c>
      <c r="AD326" s="31" t="str">
        <f t="shared" ref="AD326" si="93">IF(OR(TRIM(AD324)=0,TRIM(AD324)=""),"",IF(IFERROR(TRIM(INDEX(QryItemNamed,MATCH(TRIM(AD324),ITEM,0),2)),"")="Y","SPECIAL",LEFT(IFERROR(TRIM(INDEX(ITEM,MATCH(TRIM(AD324),ITEM,0))),""),3)))</f>
        <v/>
      </c>
      <c r="AE326" s="31" t="str">
        <f t="shared" si="92"/>
        <v/>
      </c>
      <c r="AF326" s="7"/>
      <c r="AG326" s="7" t="str">
        <f t="shared" ref="AG326" si="94">IF(OR(TRIM(AG324)=0,TRIM(AG324)=""),"",IF(IFERROR(TRIM(INDEX(QryItemNamed,MATCH(TRIM(AG324),ITEM,0),2)),"")="Y","SPECIAL",LEFT(IFERROR(TRIM(INDEX(ITEM,MATCH(TRIM(AG324),ITEM,0))),""),3)))</f>
        <v/>
      </c>
    </row>
    <row r="327" spans="2:33" ht="12.75" customHeight="1" x14ac:dyDescent="0.2">
      <c r="B327" s="98"/>
      <c r="D327" s="82"/>
      <c r="E327" s="82"/>
      <c r="F327" s="82"/>
      <c r="G327" s="102"/>
      <c r="H327" s="102"/>
      <c r="I327" s="105"/>
      <c r="J327" s="82"/>
      <c r="K327" s="80"/>
      <c r="L327" s="107" t="str">
        <f t="shared" ref="L327:N327" si="95">IF(OR(TRIM(L324)=0,TRIM(L324)=""),IF(L325="","",L325),IF(IFERROR(TRIM(INDEX(QryItemNamed,MATCH(TRIM(L324),ITEM,0),2)),"")="Y",TRIM(RIGHT(IFERROR(TRIM(INDEX(QryItemNamed,MATCH(TRIM(L324),ITEM,0),4)),"123456789012"),LEN(IFERROR(TRIM(INDEX(QryItemNamed,MATCH(TRIM(L324),ITEM,0),4)),"123456789012"))-9))&amp;L325,IFERROR(TRIM(INDEX(QryItemNamed,MATCH(TRIM(L324),ITEM,0),4))&amp;L325,"ITEM CODE DOES NOT EXIST IN ITEM MASTER")))</f>
        <v>WORK ZONE LANE LINE, CLASS I, 4"</v>
      </c>
      <c r="M327" s="90" t="str">
        <f t="shared" si="95"/>
        <v>WORK ZONE CENTER LINE, CLASS I</v>
      </c>
      <c r="N327" s="90" t="str">
        <f t="shared" si="95"/>
        <v>WORK ZONE EDGE LINE, CLASS I, 4" (WHITE)</v>
      </c>
      <c r="O327" s="87" t="str">
        <f>IF(OR(TRIM(O324)=0,TRIM(O324)=""),IF(O325="","",O325),IF(IFERROR(TRIM(INDEX(QryItemNamed,MATCH(TRIM(O324),ITEM,0),2)),"")="Y",TRIM(RIGHT(IFERROR(TRIM(INDEX(QryItemNamed,MATCH(TRIM(O324),ITEM,0),4)),"123456789012"),LEN(IFERROR(TRIM(INDEX(QryItemNamed,MATCH(TRIM(O324),ITEM,0),4)),"123456789012"))-9))&amp;O325,IFERROR(TRIM(INDEX(QryItemNamed,MATCH(TRIM(O324),ITEM,0),4))&amp;O325,"ITEM CODE DOES NOT EXIST IN ITEM MASTER")))</f>
        <v>WORK ZONE EDGE LINE, CLASS I, 4" (YELLOW)</v>
      </c>
      <c r="P327" s="87" t="str">
        <f t="shared" ref="P327:Q327" si="96">IF(OR(TRIM(P324)=0,TRIM(P324)=""),IF(P325="","",P325),IF(IFERROR(TRIM(INDEX(QryItemNamed,MATCH(TRIM(P324),ITEM,0),2)),"")="Y",TRIM(RIGHT(IFERROR(TRIM(INDEX(QryItemNamed,MATCH(TRIM(P324),ITEM,0),4)),"123456789012"),LEN(IFERROR(TRIM(INDEX(QryItemNamed,MATCH(TRIM(P324),ITEM,0),4)),"123456789012"))-9))&amp;P325,IFERROR(TRIM(INDEX(QryItemNamed,MATCH(TRIM(P324),ITEM,0),4))&amp;P325,"ITEM CODE DOES NOT EXIST IN ITEM MASTER")))</f>
        <v>WORK ZONE CHANNELIZING LINE, CLASS I, 8"</v>
      </c>
      <c r="Q327" s="87" t="str">
        <f t="shared" si="96"/>
        <v>WORK ZONE DOTTED LINE, CLASS I (WHITE)</v>
      </c>
      <c r="R327" s="87" t="str">
        <f>IF(OR(TRIM(R324)=0,TRIM(R324)=""),IF(R325="","",R325),IF(IFERROR(TRIM(INDEX(QryItemNamed,MATCH(TRIM(R324),ITEM,0),2)),"")="Y",TRIM(RIGHT(IFERROR(TRIM(INDEX(QryItemNamed,MATCH(TRIM(R324),ITEM,0),4)),"123456789012"),LEN(IFERROR(TRIM(INDEX(QryItemNamed,MATCH(TRIM(R324),ITEM,0),4)),"123456789012"))-9))&amp;R325,IFERROR(TRIM(INDEX(QryItemNamed,MATCH(TRIM(R324),ITEM,0),4))&amp;R325,"ITEM CODE DOES NOT EXIST IN ITEM MASTER")))</f>
        <v>WORK ZONE DOTTED LINE, CLASS I (YELLOW)</v>
      </c>
      <c r="S327" s="87" t="str">
        <f t="shared" ref="S327:W327" si="97">IF(OR(TRIM(S324)=0,TRIM(S324)=""),IF(S325="","",S325),IF(IFERROR(TRIM(INDEX(QryItemNamed,MATCH(TRIM(S324),ITEM,0),2)),"")="Y",TRIM(RIGHT(IFERROR(TRIM(INDEX(QryItemNamed,MATCH(TRIM(S324),ITEM,0),4)),"123456789012"),LEN(IFERROR(TRIM(INDEX(QryItemNamed,MATCH(TRIM(S324),ITEM,0),4)),"123456789012"))-9))&amp;S325,IFERROR(TRIM(INDEX(QryItemNamed,MATCH(TRIM(S324),ITEM,0),4))&amp;S325,"ITEM CODE DOES NOT EXIST IN ITEM MASTER")))</f>
        <v>WORK ZONE TRANSVERSE/DIAGONAL LINE, CLASS I (WHITE)</v>
      </c>
      <c r="T327" s="87" t="str">
        <f t="shared" si="97"/>
        <v>WORK ZONE TRANSVERSE/DIAGONAL LINE, CLASS I (YELLOW)</v>
      </c>
      <c r="U327" s="87" t="str">
        <f t="shared" si="97"/>
        <v>WORK ZONE STOP LINE, CLASS I</v>
      </c>
      <c r="V327" s="87" t="str">
        <f t="shared" si="97"/>
        <v>WORK ZONE ARROW, CLASS I</v>
      </c>
      <c r="W327" s="87" t="str">
        <f t="shared" si="97"/>
        <v>WORK ZONE ISLAND MARKING, CLASS I</v>
      </c>
      <c r="X327" s="87" t="str">
        <f>IF(OR(TRIM(X324)=0,TRIM(X324)=""),IF(X325="","",X325),IF(IFERROR(TRIM(INDEX(QryItemNamed,MATCH(TRIM(X324),ITEM,0),2)),"")="Y",TRIM(RIGHT(IFERROR(TRIM(INDEX(QryItemNamed,MATCH(TRIM(X324),ITEM,0),4)),"123456789012"),LEN(IFERROR(TRIM(INDEX(QryItemNamed,MATCH(TRIM(X324),ITEM,0),4)),"123456789012"))-9))&amp;X325,IFERROR(TRIM(INDEX(QryItemNamed,MATCH(TRIM(X324),ITEM,0),4))&amp;X325,"ITEM CODE DOES NOT EXIST IN ITEM MASTER")))</f>
        <v>WORK ZONE CENTER LINE, CLASS I, 740.06, TYPE I</v>
      </c>
      <c r="Y327" s="87" t="str">
        <f t="shared" ref="Y327:AE327" si="98">IF(OR(TRIM(Y324)=0,TRIM(Y324)=""),IF(Y325="","",Y325),IF(IFERROR(TRIM(INDEX(QryItemNamed,MATCH(TRIM(Y324),ITEM,0),2)),"")="Y",TRIM(RIGHT(IFERROR(TRIM(INDEX(QryItemNamed,MATCH(TRIM(Y324),ITEM,0),4)),"123456789012"),LEN(IFERROR(TRIM(INDEX(QryItemNamed,MATCH(TRIM(Y324),ITEM,0),4)),"123456789012"))-9))&amp;Y325,IFERROR(TRIM(INDEX(QryItemNamed,MATCH(TRIM(Y324),ITEM,0),4))&amp;Y325,"ITEM CODE DOES NOT EXIST IN ITEM MASTER")))</f>
        <v>WORK ZONE EDGE LINE, CLASS I, 4", 740.06, TYPE I (WHITE)</v>
      </c>
      <c r="Z327" s="87" t="str">
        <f>IF(OR(TRIM(Z324)=0,TRIM(Z324)=""),IF(Z325="","",Z325),IF(IFERROR(TRIM(INDEX(QryItemNamed,MATCH(TRIM(Z324),ITEM,0),2)),"")="Y",TRIM(RIGHT(IFERROR(TRIM(INDEX(QryItemNamed,MATCH(TRIM(Z324),ITEM,0),4)),"123456789012"),LEN(IFERROR(TRIM(INDEX(QryItemNamed,MATCH(TRIM(Z324),ITEM,0),4)),"123456789012"))-9))&amp;Z325,IFERROR(TRIM(INDEX(QryItemNamed,MATCH(TRIM(Z324),ITEM,0),4))&amp;Z325,"ITEM CODE DOES NOT EXIST IN ITEM MASTER")))</f>
        <v>WORK ZONE CHANNELIZING LINE, CLASS I, 8", 740.06, TYPE I</v>
      </c>
      <c r="AA327" s="87" t="str">
        <f t="shared" si="98"/>
        <v>WORK ZONE DOTTED LINE, CLASS I, 4", 740.06, TYPE I</v>
      </c>
      <c r="AB327" s="87" t="str">
        <f t="shared" si="98"/>
        <v>WORK ZONE STOP LINE, CLASS I, 740.06, TYPE I</v>
      </c>
      <c r="AC327" s="87" t="str">
        <f t="shared" si="98"/>
        <v>WORK ZONE ARROW, CLASS I, 740.06, TYPE I</v>
      </c>
      <c r="AD327" s="87" t="str">
        <f t="shared" ref="AD327" si="99">IF(OR(TRIM(AD324)=0,TRIM(AD324)=""),IF(AD325="","",AD325),IF(IFERROR(TRIM(INDEX(QryItemNamed,MATCH(TRIM(AD324),ITEM,0),2)),"")="Y",TRIM(RIGHT(IFERROR(TRIM(INDEX(QryItemNamed,MATCH(TRIM(AD324),ITEM,0),4)),"123456789012"),LEN(IFERROR(TRIM(INDEX(QryItemNamed,MATCH(TRIM(AD324),ITEM,0),4)),"123456789012"))-9))&amp;AD325,IFERROR(TRIM(INDEX(QryItemNamed,MATCH(TRIM(AD324),ITEM,0),4))&amp;AD325,"ITEM CODE DOES NOT EXIST IN ITEM MASTER")))</f>
        <v/>
      </c>
      <c r="AE327" s="87" t="str">
        <f t="shared" si="98"/>
        <v/>
      </c>
      <c r="AF327" s="35"/>
      <c r="AG327" s="117" t="str">
        <f t="shared" ref="AG327" si="100">IF(OR(TRIM(AG324)=0,TRIM(AG324)=""),IF(AG325="","",AG325),IF(IFERROR(TRIM(INDEX(QryItemNamed,MATCH(TRIM(AG324),ITEM,0),2)),"")="Y",TRIM(RIGHT(IFERROR(TRIM(INDEX(QryItemNamed,MATCH(TRIM(AG324),ITEM,0),4)),"123456789012"),LEN(IFERROR(TRIM(INDEX(QryItemNamed,MATCH(TRIM(AG324),ITEM,0),4)),"123456789012"))-9))&amp;AG325,IFERROR(TRIM(INDEX(QryItemNamed,MATCH(TRIM(AG324),ITEM,0),4))&amp;AG325,"ITEM CODE DOES NOT EXIST IN ITEM MASTER")))</f>
        <v/>
      </c>
    </row>
    <row r="328" spans="2:33" ht="12.75" customHeight="1" x14ac:dyDescent="0.2">
      <c r="B328" s="98"/>
      <c r="D328" s="82"/>
      <c r="E328" s="82"/>
      <c r="F328" s="82"/>
      <c r="G328" s="102"/>
      <c r="H328" s="102"/>
      <c r="I328" s="105"/>
      <c r="J328" s="82"/>
      <c r="K328" s="80"/>
      <c r="L328" s="108"/>
      <c r="M328" s="91"/>
      <c r="N328" s="91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35"/>
      <c r="AG328" s="117"/>
    </row>
    <row r="329" spans="2:33" ht="12.75" customHeight="1" x14ac:dyDescent="0.2">
      <c r="B329" s="98"/>
      <c r="D329" s="82"/>
      <c r="E329" s="82"/>
      <c r="F329" s="82"/>
      <c r="G329" s="102"/>
      <c r="H329" s="102"/>
      <c r="I329" s="105"/>
      <c r="J329" s="82"/>
      <c r="K329" s="80"/>
      <c r="L329" s="108"/>
      <c r="M329" s="91"/>
      <c r="N329" s="91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35"/>
      <c r="AG329" s="117"/>
    </row>
    <row r="330" spans="2:33" ht="12.75" customHeight="1" x14ac:dyDescent="0.2">
      <c r="B330" s="98"/>
      <c r="D330" s="82"/>
      <c r="E330" s="82"/>
      <c r="F330" s="82"/>
      <c r="G330" s="102"/>
      <c r="H330" s="102"/>
      <c r="I330" s="105"/>
      <c r="J330" s="82"/>
      <c r="K330" s="80"/>
      <c r="L330" s="108"/>
      <c r="M330" s="91"/>
      <c r="N330" s="91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35"/>
      <c r="AG330" s="117"/>
    </row>
    <row r="331" spans="2:33" ht="12.75" customHeight="1" x14ac:dyDescent="0.2">
      <c r="B331" s="98"/>
      <c r="D331" s="82"/>
      <c r="E331" s="82"/>
      <c r="F331" s="82"/>
      <c r="G331" s="102"/>
      <c r="H331" s="102"/>
      <c r="I331" s="105"/>
      <c r="J331" s="82"/>
      <c r="K331" s="80"/>
      <c r="L331" s="108"/>
      <c r="M331" s="91"/>
      <c r="N331" s="91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35"/>
      <c r="AG331" s="117"/>
    </row>
    <row r="332" spans="2:33" ht="12.75" customHeight="1" x14ac:dyDescent="0.2">
      <c r="B332" s="98"/>
      <c r="D332" s="82"/>
      <c r="E332" s="82"/>
      <c r="F332" s="82"/>
      <c r="G332" s="102"/>
      <c r="H332" s="102"/>
      <c r="I332" s="105"/>
      <c r="J332" s="82"/>
      <c r="K332" s="80"/>
      <c r="L332" s="108"/>
      <c r="M332" s="91"/>
      <c r="N332" s="91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35"/>
      <c r="AG332" s="117"/>
    </row>
    <row r="333" spans="2:33" ht="12.75" customHeight="1" x14ac:dyDescent="0.2">
      <c r="B333" s="98"/>
      <c r="D333" s="82"/>
      <c r="E333" s="82"/>
      <c r="F333" s="82"/>
      <c r="G333" s="102"/>
      <c r="H333" s="102"/>
      <c r="I333" s="105"/>
      <c r="J333" s="82"/>
      <c r="K333" s="80"/>
      <c r="L333" s="108"/>
      <c r="M333" s="91"/>
      <c r="N333" s="91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35"/>
      <c r="AG333" s="117"/>
    </row>
    <row r="334" spans="2:33" ht="12.75" customHeight="1" x14ac:dyDescent="0.2">
      <c r="B334" s="98"/>
      <c r="D334" s="82"/>
      <c r="E334" s="82"/>
      <c r="F334" s="82"/>
      <c r="G334" s="102"/>
      <c r="H334" s="102"/>
      <c r="I334" s="105"/>
      <c r="J334" s="82"/>
      <c r="K334" s="80"/>
      <c r="L334" s="108"/>
      <c r="M334" s="91"/>
      <c r="N334" s="91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35"/>
      <c r="AG334" s="117"/>
    </row>
    <row r="335" spans="2:33" ht="12.75" customHeight="1" x14ac:dyDescent="0.2">
      <c r="B335" s="98"/>
      <c r="D335" s="82"/>
      <c r="E335" s="82"/>
      <c r="F335" s="82"/>
      <c r="G335" s="102"/>
      <c r="H335" s="102"/>
      <c r="I335" s="105"/>
      <c r="J335" s="82"/>
      <c r="K335" s="80"/>
      <c r="L335" s="108"/>
      <c r="M335" s="91"/>
      <c r="N335" s="91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35"/>
      <c r="AG335" s="117"/>
    </row>
    <row r="336" spans="2:33" ht="12.75" customHeight="1" x14ac:dyDescent="0.2">
      <c r="B336" s="98"/>
      <c r="D336" s="82"/>
      <c r="E336" s="82"/>
      <c r="F336" s="82"/>
      <c r="G336" s="102"/>
      <c r="H336" s="102"/>
      <c r="I336" s="105"/>
      <c r="J336" s="82"/>
      <c r="K336" s="80"/>
      <c r="L336" s="108"/>
      <c r="M336" s="91"/>
      <c r="N336" s="91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35"/>
      <c r="AG336" s="117"/>
    </row>
    <row r="337" spans="2:33" ht="12.75" customHeight="1" x14ac:dyDescent="0.2">
      <c r="B337" s="98"/>
      <c r="D337" s="82"/>
      <c r="E337" s="82"/>
      <c r="F337" s="82"/>
      <c r="G337" s="102"/>
      <c r="H337" s="102"/>
      <c r="I337" s="105"/>
      <c r="J337" s="82"/>
      <c r="K337" s="80"/>
      <c r="L337" s="108"/>
      <c r="M337" s="91"/>
      <c r="N337" s="91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35"/>
      <c r="AG337" s="117"/>
    </row>
    <row r="338" spans="2:33" ht="12.75" customHeight="1" x14ac:dyDescent="0.2">
      <c r="B338" s="98"/>
      <c r="D338" s="82"/>
      <c r="E338" s="82"/>
      <c r="F338" s="82"/>
      <c r="G338" s="102"/>
      <c r="H338" s="102"/>
      <c r="I338" s="105"/>
      <c r="J338" s="82"/>
      <c r="K338" s="80"/>
      <c r="L338" s="108"/>
      <c r="M338" s="92"/>
      <c r="N338" s="92"/>
      <c r="O338" s="89"/>
      <c r="P338" s="89"/>
      <c r="Q338" s="89"/>
      <c r="R338" s="89"/>
      <c r="S338" s="89"/>
      <c r="T338" s="89"/>
      <c r="U338" s="89"/>
      <c r="V338" s="89"/>
      <c r="W338" s="89"/>
      <c r="X338" s="89"/>
      <c r="Y338" s="89"/>
      <c r="Z338" s="89"/>
      <c r="AA338" s="89"/>
      <c r="AB338" s="89"/>
      <c r="AC338" s="89"/>
      <c r="AD338" s="89"/>
      <c r="AE338" s="89"/>
      <c r="AF338" s="35"/>
      <c r="AG338" s="117"/>
    </row>
    <row r="339" spans="2:33" ht="12.75" customHeight="1" thickBot="1" x14ac:dyDescent="0.25">
      <c r="B339" s="99"/>
      <c r="D339" s="82"/>
      <c r="E339" s="82"/>
      <c r="F339" s="100"/>
      <c r="G339" s="103"/>
      <c r="H339" s="39" t="s">
        <v>52</v>
      </c>
      <c r="I339" s="40" t="s">
        <v>0</v>
      </c>
      <c r="J339" s="106"/>
      <c r="K339" s="80"/>
      <c r="L339" s="32" t="str">
        <f t="shared" ref="L339" si="101">IF(OR(TRIM(L324)=0,TRIM(L324)=""),"",IFERROR(TRIM(INDEX(QryItemNamed,MATCH(TRIM(L324),ITEM,0),3)),""))</f>
        <v>MILE</v>
      </c>
      <c r="M339" s="33" t="str">
        <f t="shared" ref="M339:W339" si="102">IF(OR(TRIM(M324)=0,TRIM(M324)=""),"",IFERROR(TRIM(INDEX(QryItemNamed,MATCH(TRIM(M324),ITEM,0),3)),""))</f>
        <v>MILE</v>
      </c>
      <c r="N339" s="33" t="str">
        <f t="shared" si="102"/>
        <v>MILE</v>
      </c>
      <c r="O339" s="33" t="str">
        <f t="shared" si="102"/>
        <v>MILE</v>
      </c>
      <c r="P339" s="33" t="str">
        <f t="shared" si="102"/>
        <v>FT</v>
      </c>
      <c r="Q339" s="33" t="str">
        <f t="shared" si="102"/>
        <v>FT</v>
      </c>
      <c r="R339" s="33" t="str">
        <f t="shared" si="102"/>
        <v>FT</v>
      </c>
      <c r="S339" s="33" t="str">
        <f t="shared" si="102"/>
        <v>FT</v>
      </c>
      <c r="T339" s="33" t="str">
        <f t="shared" si="102"/>
        <v>FT</v>
      </c>
      <c r="U339" s="33" t="str">
        <f t="shared" si="102"/>
        <v>FT</v>
      </c>
      <c r="V339" s="33" t="str">
        <f t="shared" si="102"/>
        <v>EACH</v>
      </c>
      <c r="W339" s="33" t="str">
        <f t="shared" si="102"/>
        <v>SF</v>
      </c>
      <c r="X339" s="33" t="str">
        <f>IF(OR(TRIM(X324)=0,TRIM(X324)=""),"",IFERROR(TRIM(INDEX(QryItemNamed,MATCH(TRIM(X324),ITEM,0),3)),""))</f>
        <v>MILE</v>
      </c>
      <c r="Y339" s="33" t="str">
        <f t="shared" ref="Y339:AB339" si="103">IF(OR(TRIM(Y324)=0,TRIM(Y324)=""),"",IFERROR(TRIM(INDEX(QryItemNamed,MATCH(TRIM(Y324),ITEM,0),3)),""))</f>
        <v>MILE</v>
      </c>
      <c r="Z339" s="33" t="str">
        <f>IF(OR(TRIM(Z324)=0,TRIM(Z324)=""),"",IFERROR(TRIM(INDEX(QryItemNamed,MATCH(TRIM(Z324),ITEM,0),3)),""))</f>
        <v>FT</v>
      </c>
      <c r="AA339" s="33" t="str">
        <f t="shared" si="103"/>
        <v>FT</v>
      </c>
      <c r="AB339" s="33" t="str">
        <f t="shared" si="103"/>
        <v>FT</v>
      </c>
      <c r="AC339" s="33" t="str">
        <f t="shared" ref="AC339:AE339" si="104">IF(OR(TRIM(AC324)=0,TRIM(AC324)=""),"",IFERROR(TRIM(INDEX(QryItemNamed,MATCH(TRIM(AC324),ITEM,0),3)),""))</f>
        <v>EACH</v>
      </c>
      <c r="AD339" s="33" t="str">
        <f>IF(OR(TRIM(AD324)=0,TRIM(AD324)=""),"",IFERROR(TRIM(INDEX(QryItemNamed,MATCH(TRIM(AD324),ITEM,0),3)),""))</f>
        <v/>
      </c>
      <c r="AE339" s="33" t="str">
        <f t="shared" si="104"/>
        <v/>
      </c>
      <c r="AF339" s="8"/>
      <c r="AG339" s="8" t="str">
        <f t="shared" ref="AG339" si="105">IF(OR(TRIM(AG324)=0,TRIM(AG324)=""),"",IFERROR(TRIM(INDEX(QryItemNamed,MATCH(TRIM(AG324),ITEM,0),3)),""))</f>
        <v/>
      </c>
    </row>
    <row r="340" spans="2:33" ht="12.75" customHeight="1" x14ac:dyDescent="0.2">
      <c r="B340" s="20"/>
      <c r="D340" s="37"/>
      <c r="E340" s="25"/>
      <c r="F340" s="41"/>
      <c r="G340" s="41"/>
      <c r="H340" s="42"/>
      <c r="I340" s="42"/>
      <c r="J340" s="28"/>
      <c r="K340" s="10"/>
      <c r="L340" s="37"/>
      <c r="M340" s="46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9"/>
      <c r="AG340" s="9"/>
    </row>
    <row r="341" spans="2:33" ht="12.75" customHeight="1" x14ac:dyDescent="0.2">
      <c r="B341" s="20"/>
      <c r="D341" s="38"/>
      <c r="E341" s="26"/>
      <c r="F341" s="28"/>
      <c r="G341" s="28" t="s">
        <v>275</v>
      </c>
      <c r="H341" s="42"/>
      <c r="I341" s="42"/>
      <c r="J341" s="28"/>
      <c r="K341" s="12"/>
      <c r="L341" s="38"/>
      <c r="M341" s="27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11"/>
      <c r="AG341" s="11"/>
    </row>
    <row r="342" spans="2:33" ht="12.75" customHeight="1" x14ac:dyDescent="0.2">
      <c r="B342" s="20"/>
      <c r="D342" s="38"/>
      <c r="E342" s="26"/>
      <c r="F342" s="28"/>
      <c r="G342" s="28"/>
      <c r="H342" s="42"/>
      <c r="I342" s="42"/>
      <c r="J342" s="28"/>
      <c r="K342" s="12"/>
      <c r="L342" s="38"/>
      <c r="M342" s="27"/>
      <c r="N342" s="26"/>
      <c r="O342" s="27"/>
      <c r="P342" s="27"/>
      <c r="Q342" s="26"/>
      <c r="R342" s="27"/>
      <c r="S342" s="27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11"/>
      <c r="AG342" s="11"/>
    </row>
    <row r="343" spans="2:33" ht="12.75" customHeight="1" x14ac:dyDescent="0.2">
      <c r="B343" s="20"/>
      <c r="D343" s="38"/>
      <c r="E343" s="26">
        <f>E309+1</f>
        <v>65</v>
      </c>
      <c r="F343" s="28" t="s">
        <v>117</v>
      </c>
      <c r="G343" s="28" t="s">
        <v>170</v>
      </c>
      <c r="H343" s="42">
        <v>16750</v>
      </c>
      <c r="I343" s="42">
        <v>17261</v>
      </c>
      <c r="J343" s="28" t="s">
        <v>168</v>
      </c>
      <c r="K343" s="12"/>
      <c r="L343" s="48"/>
      <c r="M343" s="43"/>
      <c r="N343" s="27">
        <f>$I343-$H343</f>
        <v>511</v>
      </c>
      <c r="O343" s="43"/>
      <c r="P343" s="43"/>
      <c r="Q343" s="26"/>
      <c r="R343" s="43"/>
      <c r="S343" s="43"/>
      <c r="T343" s="43"/>
      <c r="U343" s="43"/>
      <c r="V343" s="26"/>
      <c r="W343" s="26"/>
      <c r="X343" s="26"/>
      <c r="Y343" s="43"/>
      <c r="Z343" s="26"/>
      <c r="AA343" s="26"/>
      <c r="AB343" s="26"/>
      <c r="AC343" s="26"/>
      <c r="AD343" s="26"/>
      <c r="AE343" s="26"/>
      <c r="AF343" s="11"/>
      <c r="AG343" s="11"/>
    </row>
    <row r="344" spans="2:33" ht="12.75" customHeight="1" x14ac:dyDescent="0.2">
      <c r="B344" s="20"/>
      <c r="D344" s="38"/>
      <c r="E344" s="26">
        <f>E343</f>
        <v>65</v>
      </c>
      <c r="F344" s="28" t="s">
        <v>301</v>
      </c>
      <c r="G344" s="28" t="s">
        <v>170</v>
      </c>
      <c r="H344" s="42">
        <f>I343</f>
        <v>17261</v>
      </c>
      <c r="I344" s="42">
        <v>17300</v>
      </c>
      <c r="J344" s="28" t="s">
        <v>165</v>
      </c>
      <c r="K344" s="12"/>
      <c r="L344" s="48"/>
      <c r="M344" s="43"/>
      <c r="N344" s="27"/>
      <c r="O344" s="43"/>
      <c r="P344" s="43"/>
      <c r="Q344" s="26"/>
      <c r="R344" s="43"/>
      <c r="S344" s="43"/>
      <c r="T344" s="43"/>
      <c r="U344" s="43"/>
      <c r="V344" s="26"/>
      <c r="W344" s="26"/>
      <c r="X344" s="26"/>
      <c r="Y344" s="27">
        <f>$I344-$H344</f>
        <v>39</v>
      </c>
      <c r="Z344" s="26"/>
      <c r="AA344" s="26"/>
      <c r="AB344" s="26"/>
      <c r="AC344" s="26"/>
      <c r="AD344" s="26"/>
      <c r="AE344" s="26"/>
      <c r="AF344" s="11"/>
      <c r="AG344" s="11"/>
    </row>
    <row r="345" spans="2:33" ht="12.75" customHeight="1" x14ac:dyDescent="0.2">
      <c r="B345" s="20"/>
      <c r="D345" s="38"/>
      <c r="E345" s="26">
        <f>E343</f>
        <v>65</v>
      </c>
      <c r="F345" s="28" t="s">
        <v>253</v>
      </c>
      <c r="G345" s="28" t="s">
        <v>170</v>
      </c>
      <c r="H345" s="42">
        <v>17014</v>
      </c>
      <c r="I345" s="42">
        <v>17261</v>
      </c>
      <c r="J345" s="28" t="s">
        <v>66</v>
      </c>
      <c r="K345" s="12"/>
      <c r="L345" s="48"/>
      <c r="M345" s="43"/>
      <c r="N345" s="26"/>
      <c r="O345" s="43"/>
      <c r="P345" s="27">
        <f>$I345-$H345</f>
        <v>247</v>
      </c>
      <c r="Q345" s="26"/>
      <c r="R345" s="43"/>
      <c r="S345" s="43"/>
      <c r="T345" s="43"/>
      <c r="U345" s="43"/>
      <c r="V345" s="26"/>
      <c r="W345" s="26"/>
      <c r="X345" s="26"/>
      <c r="Y345" s="43"/>
      <c r="Z345" s="26"/>
      <c r="AA345" s="26"/>
      <c r="AB345" s="26"/>
      <c r="AC345" s="26"/>
      <c r="AD345" s="26"/>
      <c r="AE345" s="26"/>
      <c r="AF345" s="11"/>
      <c r="AG345" s="11"/>
    </row>
    <row r="346" spans="2:33" ht="12.75" customHeight="1" x14ac:dyDescent="0.2">
      <c r="B346" s="20"/>
      <c r="D346" s="38"/>
      <c r="E346" s="26">
        <f>E344</f>
        <v>65</v>
      </c>
      <c r="F346" s="28" t="s">
        <v>302</v>
      </c>
      <c r="G346" s="28" t="s">
        <v>170</v>
      </c>
      <c r="H346" s="42">
        <f>I345</f>
        <v>17261</v>
      </c>
      <c r="I346" s="42">
        <v>17300</v>
      </c>
      <c r="J346" s="28" t="s">
        <v>66</v>
      </c>
      <c r="K346" s="12"/>
      <c r="L346" s="48"/>
      <c r="M346" s="43"/>
      <c r="N346" s="26"/>
      <c r="O346" s="43"/>
      <c r="P346" s="27"/>
      <c r="Q346" s="26"/>
      <c r="R346" s="43"/>
      <c r="S346" s="43"/>
      <c r="T346" s="43"/>
      <c r="U346" s="43"/>
      <c r="V346" s="26"/>
      <c r="W346" s="26"/>
      <c r="X346" s="26"/>
      <c r="Y346" s="43"/>
      <c r="Z346" s="27">
        <f>$I346-$H346</f>
        <v>39</v>
      </c>
      <c r="AA346" s="26"/>
      <c r="AB346" s="26"/>
      <c r="AC346" s="26"/>
      <c r="AD346" s="26"/>
      <c r="AE346" s="26"/>
      <c r="AF346" s="11"/>
      <c r="AG346" s="11"/>
    </row>
    <row r="347" spans="2:33" ht="12.75" customHeight="1" x14ac:dyDescent="0.2">
      <c r="B347" s="20"/>
      <c r="D347" s="38"/>
      <c r="E347" s="26">
        <f>E345</f>
        <v>65</v>
      </c>
      <c r="F347" s="28" t="s">
        <v>252</v>
      </c>
      <c r="G347" s="28" t="s">
        <v>170</v>
      </c>
      <c r="H347" s="42">
        <v>16750</v>
      </c>
      <c r="I347" s="42">
        <v>17014</v>
      </c>
      <c r="J347" s="28" t="s">
        <v>65</v>
      </c>
      <c r="K347" s="12"/>
      <c r="L347" s="48"/>
      <c r="M347" s="43"/>
      <c r="N347" s="26"/>
      <c r="O347" s="43"/>
      <c r="P347" s="43"/>
      <c r="Q347" s="27">
        <f>$I347-$H347</f>
        <v>264</v>
      </c>
      <c r="R347" s="43"/>
      <c r="S347" s="43"/>
      <c r="T347" s="43"/>
      <c r="U347" s="43"/>
      <c r="V347" s="26"/>
      <c r="W347" s="26"/>
      <c r="X347" s="26"/>
      <c r="Y347" s="43"/>
      <c r="Z347" s="26"/>
      <c r="AA347" s="26"/>
      <c r="AB347" s="26"/>
      <c r="AC347" s="26"/>
      <c r="AD347" s="26"/>
      <c r="AE347" s="26"/>
      <c r="AF347" s="11"/>
      <c r="AG347" s="11"/>
    </row>
    <row r="348" spans="2:33" ht="12.75" customHeight="1" x14ac:dyDescent="0.2">
      <c r="B348" s="20"/>
      <c r="D348" s="38"/>
      <c r="E348" s="26">
        <f>E347</f>
        <v>65</v>
      </c>
      <c r="F348" s="28" t="s">
        <v>254</v>
      </c>
      <c r="G348" s="28" t="s">
        <v>170</v>
      </c>
      <c r="H348" s="42">
        <v>17080</v>
      </c>
      <c r="I348" s="42"/>
      <c r="J348" s="28" t="s">
        <v>66</v>
      </c>
      <c r="K348" s="12"/>
      <c r="L348" s="48"/>
      <c r="M348" s="43"/>
      <c r="N348" s="26"/>
      <c r="O348" s="43"/>
      <c r="P348" s="43"/>
      <c r="Q348" s="26"/>
      <c r="R348" s="43"/>
      <c r="S348" s="43"/>
      <c r="T348" s="43"/>
      <c r="U348" s="43"/>
      <c r="V348" s="26">
        <v>1</v>
      </c>
      <c r="W348" s="26"/>
      <c r="X348" s="26"/>
      <c r="Y348" s="43"/>
      <c r="Z348" s="26"/>
      <c r="AA348" s="26"/>
      <c r="AB348" s="26"/>
      <c r="AC348" s="26"/>
      <c r="AD348" s="26"/>
      <c r="AE348" s="26"/>
      <c r="AF348" s="11"/>
      <c r="AG348" s="11"/>
    </row>
    <row r="349" spans="2:33" ht="12.75" customHeight="1" x14ac:dyDescent="0.2">
      <c r="B349" s="20"/>
      <c r="D349" s="38"/>
      <c r="E349" s="26">
        <f t="shared" ref="E349:E351" si="106">E348</f>
        <v>65</v>
      </c>
      <c r="F349" s="28" t="s">
        <v>255</v>
      </c>
      <c r="G349" s="28" t="s">
        <v>170</v>
      </c>
      <c r="H349" s="42">
        <v>17146</v>
      </c>
      <c r="I349" s="42"/>
      <c r="J349" s="28" t="s">
        <v>66</v>
      </c>
      <c r="K349" s="12"/>
      <c r="L349" s="48"/>
      <c r="M349" s="43"/>
      <c r="N349" s="26"/>
      <c r="O349" s="43"/>
      <c r="P349" s="43"/>
      <c r="Q349" s="26"/>
      <c r="R349" s="43"/>
      <c r="S349" s="43"/>
      <c r="T349" s="43"/>
      <c r="U349" s="43"/>
      <c r="V349" s="26">
        <v>1</v>
      </c>
      <c r="W349" s="26"/>
      <c r="X349" s="26"/>
      <c r="Y349" s="43"/>
      <c r="Z349" s="26"/>
      <c r="AA349" s="26"/>
      <c r="AB349" s="26"/>
      <c r="AC349" s="26"/>
      <c r="AD349" s="26"/>
      <c r="AE349" s="26"/>
      <c r="AF349" s="11"/>
      <c r="AG349" s="11"/>
    </row>
    <row r="350" spans="2:33" ht="12.75" customHeight="1" x14ac:dyDescent="0.2">
      <c r="B350" s="20"/>
      <c r="D350" s="38"/>
      <c r="E350" s="26">
        <f t="shared" si="106"/>
        <v>65</v>
      </c>
      <c r="F350" s="28" t="s">
        <v>256</v>
      </c>
      <c r="G350" s="28" t="s">
        <v>170</v>
      </c>
      <c r="H350" s="42">
        <v>17212</v>
      </c>
      <c r="I350" s="42"/>
      <c r="J350" s="28" t="s">
        <v>66</v>
      </c>
      <c r="K350" s="12"/>
      <c r="L350" s="48"/>
      <c r="M350" s="43"/>
      <c r="N350" s="26"/>
      <c r="O350" s="43"/>
      <c r="P350" s="43"/>
      <c r="Q350" s="26"/>
      <c r="R350" s="43"/>
      <c r="S350" s="43"/>
      <c r="T350" s="43"/>
      <c r="U350" s="43"/>
      <c r="V350" s="26">
        <v>1</v>
      </c>
      <c r="W350" s="26"/>
      <c r="X350" s="26"/>
      <c r="Y350" s="43"/>
      <c r="Z350" s="26"/>
      <c r="AA350" s="26"/>
      <c r="AB350" s="26"/>
      <c r="AC350" s="26"/>
      <c r="AD350" s="26"/>
      <c r="AE350" s="26"/>
      <c r="AF350" s="11"/>
      <c r="AG350" s="11"/>
    </row>
    <row r="351" spans="2:33" ht="12.75" customHeight="1" x14ac:dyDescent="0.2">
      <c r="B351" s="20"/>
      <c r="D351" s="38"/>
      <c r="E351" s="26">
        <f t="shared" si="106"/>
        <v>65</v>
      </c>
      <c r="F351" s="28" t="s">
        <v>257</v>
      </c>
      <c r="G351" s="28" t="s">
        <v>170</v>
      </c>
      <c r="H351" s="42">
        <v>17278</v>
      </c>
      <c r="I351" s="42"/>
      <c r="J351" s="28" t="s">
        <v>66</v>
      </c>
      <c r="K351" s="12"/>
      <c r="L351" s="48"/>
      <c r="M351" s="43"/>
      <c r="N351" s="26"/>
      <c r="O351" s="43"/>
      <c r="P351" s="43"/>
      <c r="Q351" s="26"/>
      <c r="R351" s="43"/>
      <c r="S351" s="43"/>
      <c r="T351" s="43"/>
      <c r="U351" s="43"/>
      <c r="V351" s="26"/>
      <c r="W351" s="26"/>
      <c r="X351" s="26"/>
      <c r="Y351" s="43"/>
      <c r="Z351" s="26"/>
      <c r="AA351" s="26"/>
      <c r="AB351" s="26"/>
      <c r="AC351" s="26">
        <v>1</v>
      </c>
      <c r="AD351" s="26"/>
      <c r="AE351" s="26"/>
      <c r="AF351" s="11"/>
      <c r="AG351" s="11"/>
    </row>
    <row r="352" spans="2:33" ht="12.75" customHeight="1" x14ac:dyDescent="0.2">
      <c r="B352" s="20"/>
      <c r="D352" s="38"/>
      <c r="E352" s="26"/>
      <c r="F352" s="28"/>
      <c r="G352" s="28"/>
      <c r="H352" s="42"/>
      <c r="I352" s="42"/>
      <c r="J352" s="28"/>
      <c r="K352" s="12"/>
      <c r="L352" s="48"/>
      <c r="M352" s="43"/>
      <c r="N352" s="43"/>
      <c r="O352" s="26"/>
      <c r="P352" s="43"/>
      <c r="Q352" s="43"/>
      <c r="R352" s="26"/>
      <c r="S352" s="26"/>
      <c r="T352" s="26"/>
      <c r="U352" s="43"/>
      <c r="V352" s="43"/>
      <c r="W352" s="43"/>
      <c r="X352" s="26"/>
      <c r="Y352" s="43"/>
      <c r="Z352" s="26"/>
      <c r="AA352" s="26"/>
      <c r="AB352" s="26"/>
      <c r="AC352" s="26"/>
      <c r="AD352" s="26"/>
      <c r="AE352" s="26"/>
      <c r="AF352" s="11"/>
      <c r="AG352" s="11"/>
    </row>
    <row r="353" spans="2:33" ht="12.75" customHeight="1" x14ac:dyDescent="0.2">
      <c r="B353" s="20"/>
      <c r="D353" s="38"/>
      <c r="E353" s="26">
        <f>E351+1</f>
        <v>66</v>
      </c>
      <c r="F353" s="28" t="s">
        <v>93</v>
      </c>
      <c r="G353" s="28" t="s">
        <v>171</v>
      </c>
      <c r="H353" s="42">
        <v>105200</v>
      </c>
      <c r="I353" s="42">
        <v>105211</v>
      </c>
      <c r="J353" s="28" t="s">
        <v>66</v>
      </c>
      <c r="K353" s="12"/>
      <c r="L353" s="48"/>
      <c r="M353" s="27">
        <f>$I353-$H353</f>
        <v>11</v>
      </c>
      <c r="N353" s="26"/>
      <c r="O353" s="43"/>
      <c r="P353" s="43"/>
      <c r="Q353" s="26"/>
      <c r="R353" s="43"/>
      <c r="S353" s="43"/>
      <c r="T353" s="43"/>
      <c r="U353" s="43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11"/>
      <c r="AG353" s="11"/>
    </row>
    <row r="354" spans="2:33" ht="12.75" customHeight="1" x14ac:dyDescent="0.2">
      <c r="B354" s="20"/>
      <c r="D354" s="38"/>
      <c r="E354" s="26">
        <f t="shared" ref="E354:E369" si="107">E353</f>
        <v>66</v>
      </c>
      <c r="F354" s="28" t="s">
        <v>94</v>
      </c>
      <c r="G354" s="28" t="s">
        <v>171</v>
      </c>
      <c r="H354" s="42">
        <v>105532</v>
      </c>
      <c r="I354" s="42">
        <v>105550</v>
      </c>
      <c r="J354" s="28" t="s">
        <v>66</v>
      </c>
      <c r="K354" s="12"/>
      <c r="L354" s="48"/>
      <c r="M354" s="27">
        <f>$I354-$H354</f>
        <v>18</v>
      </c>
      <c r="N354" s="43"/>
      <c r="O354" s="43"/>
      <c r="P354" s="43"/>
      <c r="Q354" s="26"/>
      <c r="R354" s="43"/>
      <c r="S354" s="43"/>
      <c r="T354" s="43"/>
      <c r="U354" s="43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11"/>
      <c r="AG354" s="11"/>
    </row>
    <row r="355" spans="2:33" ht="12.75" customHeight="1" x14ac:dyDescent="0.2">
      <c r="B355" s="20"/>
      <c r="D355" s="38"/>
      <c r="E355" s="26">
        <f>E354</f>
        <v>66</v>
      </c>
      <c r="F355" s="28" t="s">
        <v>280</v>
      </c>
      <c r="G355" s="28" t="s">
        <v>171</v>
      </c>
      <c r="H355" s="42">
        <v>105522</v>
      </c>
      <c r="I355" s="42">
        <v>105550</v>
      </c>
      <c r="J355" s="28" t="s">
        <v>66</v>
      </c>
      <c r="K355" s="12"/>
      <c r="L355" s="48"/>
      <c r="M355" s="27">
        <f>$I355-$H355</f>
        <v>28</v>
      </c>
      <c r="N355" s="43"/>
      <c r="O355" s="43"/>
      <c r="P355" s="43"/>
      <c r="Q355" s="27"/>
      <c r="R355" s="43"/>
      <c r="S355" s="43"/>
      <c r="T355" s="43"/>
      <c r="U355" s="43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11"/>
      <c r="AG355" s="11"/>
    </row>
    <row r="356" spans="2:33" ht="12.75" customHeight="1" x14ac:dyDescent="0.2">
      <c r="B356" s="20"/>
      <c r="D356" s="38"/>
      <c r="E356" s="26">
        <f>E354</f>
        <v>66</v>
      </c>
      <c r="F356" s="28" t="s">
        <v>118</v>
      </c>
      <c r="G356" s="28" t="s">
        <v>172</v>
      </c>
      <c r="H356" s="42">
        <v>17300</v>
      </c>
      <c r="I356" s="42">
        <v>105266</v>
      </c>
      <c r="J356" s="28" t="s">
        <v>169</v>
      </c>
      <c r="K356" s="12"/>
      <c r="L356" s="48"/>
      <c r="M356" s="43"/>
      <c r="N356" s="26"/>
      <c r="O356" s="43"/>
      <c r="P356" s="43"/>
      <c r="Q356" s="26"/>
      <c r="R356" s="43"/>
      <c r="S356" s="43"/>
      <c r="T356" s="43"/>
      <c r="U356" s="43"/>
      <c r="V356" s="26"/>
      <c r="W356" s="26"/>
      <c r="X356" s="26"/>
      <c r="Y356" s="26">
        <f>ROUNDUP(305.9774,0)</f>
        <v>306</v>
      </c>
      <c r="Z356" s="26"/>
      <c r="AA356" s="26"/>
      <c r="AB356" s="26"/>
      <c r="AC356" s="26"/>
      <c r="AD356" s="26"/>
      <c r="AE356" s="26"/>
      <c r="AF356" s="11"/>
      <c r="AG356" s="11"/>
    </row>
    <row r="357" spans="2:33" ht="12.75" customHeight="1" x14ac:dyDescent="0.2">
      <c r="B357" s="20"/>
      <c r="D357" s="38"/>
      <c r="E357" s="26">
        <f t="shared" si="107"/>
        <v>66</v>
      </c>
      <c r="F357" s="28" t="s">
        <v>119</v>
      </c>
      <c r="G357" s="28" t="s">
        <v>171</v>
      </c>
      <c r="H357" s="42">
        <v>105200</v>
      </c>
      <c r="I357" s="42">
        <v>105248</v>
      </c>
      <c r="J357" s="28" t="s">
        <v>66</v>
      </c>
      <c r="K357" s="12"/>
      <c r="L357" s="48"/>
      <c r="M357" s="43"/>
      <c r="N357" s="27">
        <f>$I357-$H357</f>
        <v>48</v>
      </c>
      <c r="O357" s="43"/>
      <c r="P357" s="43"/>
      <c r="Q357" s="26"/>
      <c r="R357" s="43"/>
      <c r="S357" s="43"/>
      <c r="T357" s="43"/>
      <c r="U357" s="43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11"/>
      <c r="AG357" s="11"/>
    </row>
    <row r="358" spans="2:33" ht="12.75" customHeight="1" x14ac:dyDescent="0.2">
      <c r="B358" s="20"/>
      <c r="D358" s="38"/>
      <c r="E358" s="26">
        <f t="shared" si="107"/>
        <v>66</v>
      </c>
      <c r="F358" s="28" t="s">
        <v>303</v>
      </c>
      <c r="G358" s="28" t="s">
        <v>173</v>
      </c>
      <c r="H358" s="42">
        <v>105248</v>
      </c>
      <c r="I358" s="42">
        <v>17676</v>
      </c>
      <c r="J358" s="28" t="s">
        <v>164</v>
      </c>
      <c r="K358" s="12"/>
      <c r="L358" s="48"/>
      <c r="M358" s="43"/>
      <c r="N358" s="26"/>
      <c r="O358" s="43"/>
      <c r="P358" s="43"/>
      <c r="Q358" s="26"/>
      <c r="R358" s="43"/>
      <c r="S358" s="43"/>
      <c r="T358" s="43"/>
      <c r="U358" s="43"/>
      <c r="V358" s="26"/>
      <c r="W358" s="26"/>
      <c r="X358" s="26"/>
      <c r="Y358" s="26">
        <f>ROUNDUP(229.7545,0)</f>
        <v>230</v>
      </c>
      <c r="Z358" s="26"/>
      <c r="AA358" s="26"/>
      <c r="AB358" s="26"/>
      <c r="AC358" s="26"/>
      <c r="AD358" s="26"/>
      <c r="AE358" s="26"/>
      <c r="AF358" s="11"/>
      <c r="AG358" s="11"/>
    </row>
    <row r="359" spans="2:33" ht="12.75" customHeight="1" x14ac:dyDescent="0.2">
      <c r="B359" s="20"/>
      <c r="D359" s="38"/>
      <c r="E359" s="26">
        <f>E357</f>
        <v>66</v>
      </c>
      <c r="F359" s="28" t="s">
        <v>120</v>
      </c>
      <c r="G359" s="28" t="s">
        <v>171</v>
      </c>
      <c r="H359" s="42">
        <v>105470</v>
      </c>
      <c r="I359" s="42">
        <v>105550</v>
      </c>
      <c r="J359" s="28" t="s">
        <v>63</v>
      </c>
      <c r="K359" s="12"/>
      <c r="L359" s="48"/>
      <c r="M359" s="43"/>
      <c r="N359" s="26">
        <v>80</v>
      </c>
      <c r="O359" s="43"/>
      <c r="P359" s="43"/>
      <c r="Q359" s="26"/>
      <c r="R359" s="43"/>
      <c r="S359" s="43"/>
      <c r="T359" s="43"/>
      <c r="U359" s="43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11"/>
      <c r="AG359" s="11"/>
    </row>
    <row r="360" spans="2:33" ht="12.75" customHeight="1" x14ac:dyDescent="0.2">
      <c r="B360" s="20"/>
      <c r="D360" s="38"/>
      <c r="E360" s="26">
        <f>E358</f>
        <v>66</v>
      </c>
      <c r="F360" s="28" t="s">
        <v>304</v>
      </c>
      <c r="G360" s="28" t="s">
        <v>173</v>
      </c>
      <c r="H360" s="42">
        <v>105470</v>
      </c>
      <c r="I360" s="42">
        <v>17624</v>
      </c>
      <c r="J360" s="28" t="s">
        <v>65</v>
      </c>
      <c r="K360" s="12"/>
      <c r="L360" s="48"/>
      <c r="M360" s="43"/>
      <c r="N360" s="26"/>
      <c r="O360" s="43"/>
      <c r="P360" s="43"/>
      <c r="Q360" s="26"/>
      <c r="R360" s="43"/>
      <c r="S360" s="43"/>
      <c r="T360" s="43"/>
      <c r="U360" s="43"/>
      <c r="V360" s="26"/>
      <c r="W360" s="26"/>
      <c r="X360" s="26"/>
      <c r="Y360" s="26">
        <f>ROUNDUP(56.6681,0 )</f>
        <v>57</v>
      </c>
      <c r="Z360" s="26"/>
      <c r="AA360" s="26"/>
      <c r="AB360" s="26"/>
      <c r="AC360" s="26"/>
      <c r="AD360" s="26"/>
      <c r="AE360" s="26"/>
      <c r="AF360" s="11"/>
      <c r="AG360" s="11"/>
    </row>
    <row r="361" spans="2:33" ht="12.75" customHeight="1" x14ac:dyDescent="0.2">
      <c r="B361" s="20"/>
      <c r="D361" s="38"/>
      <c r="E361" s="26">
        <f>E359</f>
        <v>66</v>
      </c>
      <c r="F361" s="28" t="s">
        <v>258</v>
      </c>
      <c r="G361" s="28" t="s">
        <v>170</v>
      </c>
      <c r="H361" s="42">
        <v>17300</v>
      </c>
      <c r="I361" s="42">
        <v>17484</v>
      </c>
      <c r="J361" s="28" t="s">
        <v>66</v>
      </c>
      <c r="K361" s="12"/>
      <c r="L361" s="48"/>
      <c r="M361" s="43"/>
      <c r="N361" s="26"/>
      <c r="O361" s="43"/>
      <c r="P361" s="27"/>
      <c r="Q361" s="26"/>
      <c r="R361" s="43"/>
      <c r="S361" s="43"/>
      <c r="T361" s="43"/>
      <c r="U361" s="43"/>
      <c r="V361" s="26"/>
      <c r="W361" s="26"/>
      <c r="X361" s="26"/>
      <c r="Y361" s="26"/>
      <c r="Z361" s="27">
        <f>$I361-$H361</f>
        <v>184</v>
      </c>
      <c r="AA361" s="26"/>
      <c r="AB361" s="26"/>
      <c r="AC361" s="26"/>
      <c r="AD361" s="26"/>
      <c r="AE361" s="26"/>
      <c r="AF361" s="11"/>
      <c r="AG361" s="11"/>
    </row>
    <row r="362" spans="2:33" ht="12.75" customHeight="1" x14ac:dyDescent="0.2">
      <c r="B362" s="20"/>
      <c r="D362" s="38"/>
      <c r="E362" s="26">
        <f t="shared" si="107"/>
        <v>66</v>
      </c>
      <c r="F362" s="28" t="s">
        <v>259</v>
      </c>
      <c r="G362" s="28" t="s">
        <v>171</v>
      </c>
      <c r="H362" s="42">
        <v>105460</v>
      </c>
      <c r="I362" s="42">
        <v>105470</v>
      </c>
      <c r="J362" s="28" t="s">
        <v>66</v>
      </c>
      <c r="K362" s="12"/>
      <c r="L362" s="48"/>
      <c r="M362" s="43"/>
      <c r="N362" s="26"/>
      <c r="O362" s="43"/>
      <c r="P362" s="27"/>
      <c r="Q362" s="26"/>
      <c r="R362" s="43"/>
      <c r="S362" s="43"/>
      <c r="T362" s="43"/>
      <c r="U362" s="43"/>
      <c r="V362" s="26"/>
      <c r="W362" s="26"/>
      <c r="X362" s="26"/>
      <c r="Y362" s="26"/>
      <c r="Z362" s="27">
        <f>$I362-$H362</f>
        <v>10</v>
      </c>
      <c r="AA362" s="26"/>
      <c r="AB362" s="26"/>
      <c r="AC362" s="26"/>
      <c r="AD362" s="26"/>
      <c r="AE362" s="26"/>
      <c r="AF362" s="11"/>
      <c r="AG362" s="11"/>
    </row>
    <row r="363" spans="2:33" ht="12.75" customHeight="1" x14ac:dyDescent="0.2">
      <c r="B363" s="20"/>
      <c r="D363" s="38"/>
      <c r="E363" s="26">
        <f t="shared" si="107"/>
        <v>66</v>
      </c>
      <c r="F363" s="28" t="s">
        <v>305</v>
      </c>
      <c r="G363" s="28" t="s">
        <v>171</v>
      </c>
      <c r="H363" s="42">
        <f>I362</f>
        <v>105470</v>
      </c>
      <c r="I363" s="42">
        <v>105550</v>
      </c>
      <c r="J363" s="28" t="s">
        <v>66</v>
      </c>
      <c r="K363" s="12"/>
      <c r="L363" s="48"/>
      <c r="M363" s="43"/>
      <c r="N363" s="26"/>
      <c r="O363" s="43"/>
      <c r="P363" s="27">
        <f>$I363-$H363</f>
        <v>80</v>
      </c>
      <c r="Q363" s="26"/>
      <c r="R363" s="43"/>
      <c r="S363" s="43"/>
      <c r="T363" s="43"/>
      <c r="U363" s="43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11"/>
      <c r="AG363" s="11"/>
    </row>
    <row r="364" spans="2:33" ht="12.75" customHeight="1" x14ac:dyDescent="0.2">
      <c r="B364" s="20"/>
      <c r="D364" s="38"/>
      <c r="E364" s="26">
        <f>E362</f>
        <v>66</v>
      </c>
      <c r="F364" s="28" t="s">
        <v>151</v>
      </c>
      <c r="G364" s="28" t="s">
        <v>170</v>
      </c>
      <c r="H364" s="42">
        <v>17486</v>
      </c>
      <c r="I364" s="42"/>
      <c r="J364" s="28" t="s">
        <v>68</v>
      </c>
      <c r="K364" s="12"/>
      <c r="L364" s="48"/>
      <c r="M364" s="43"/>
      <c r="N364" s="26"/>
      <c r="O364" s="43"/>
      <c r="P364" s="43"/>
      <c r="Q364" s="26"/>
      <c r="R364" s="43"/>
      <c r="S364" s="43"/>
      <c r="T364" s="43"/>
      <c r="U364" s="43"/>
      <c r="V364" s="26"/>
      <c r="W364" s="26"/>
      <c r="X364" s="26"/>
      <c r="Y364" s="26"/>
      <c r="Z364" s="26"/>
      <c r="AA364" s="26"/>
      <c r="AB364" s="43">
        <v>16</v>
      </c>
      <c r="AC364" s="26"/>
      <c r="AD364" s="26"/>
      <c r="AE364" s="26"/>
      <c r="AF364" s="11"/>
      <c r="AG364" s="11"/>
    </row>
    <row r="365" spans="2:33" ht="12.75" customHeight="1" x14ac:dyDescent="0.2">
      <c r="B365" s="20"/>
      <c r="D365" s="38"/>
      <c r="E365" s="26">
        <f t="shared" si="107"/>
        <v>66</v>
      </c>
      <c r="F365" s="28" t="s">
        <v>152</v>
      </c>
      <c r="G365" s="28" t="s">
        <v>171</v>
      </c>
      <c r="H365" s="42">
        <v>105213</v>
      </c>
      <c r="I365" s="42"/>
      <c r="J365" s="28" t="s">
        <v>66</v>
      </c>
      <c r="K365" s="12"/>
      <c r="L365" s="48"/>
      <c r="M365" s="43"/>
      <c r="N365" s="26"/>
      <c r="O365" s="43"/>
      <c r="P365" s="43"/>
      <c r="Q365" s="26"/>
      <c r="R365" s="43"/>
      <c r="S365" s="43"/>
      <c r="T365" s="43"/>
      <c r="U365" s="43"/>
      <c r="V365" s="26"/>
      <c r="W365" s="26"/>
      <c r="X365" s="26"/>
      <c r="Y365" s="26"/>
      <c r="Z365" s="26"/>
      <c r="AA365" s="26"/>
      <c r="AB365" s="26">
        <v>12</v>
      </c>
      <c r="AC365" s="26"/>
      <c r="AD365" s="26"/>
      <c r="AE365" s="26"/>
      <c r="AF365" s="11"/>
      <c r="AG365" s="11"/>
    </row>
    <row r="366" spans="2:33" ht="12.75" customHeight="1" x14ac:dyDescent="0.2">
      <c r="B366" s="20"/>
      <c r="D366" s="38"/>
      <c r="E366" s="26">
        <f t="shared" si="107"/>
        <v>66</v>
      </c>
      <c r="F366" s="28" t="s">
        <v>153</v>
      </c>
      <c r="G366" s="28" t="s">
        <v>171</v>
      </c>
      <c r="H366" s="42">
        <v>105520</v>
      </c>
      <c r="I366" s="42"/>
      <c r="J366" s="28" t="s">
        <v>66</v>
      </c>
      <c r="K366" s="12"/>
      <c r="L366" s="48"/>
      <c r="M366" s="43"/>
      <c r="N366" s="26"/>
      <c r="O366" s="43"/>
      <c r="P366" s="43"/>
      <c r="Q366" s="26"/>
      <c r="R366" s="43"/>
      <c r="S366" s="43"/>
      <c r="T366" s="43"/>
      <c r="U366" s="43">
        <v>12</v>
      </c>
      <c r="V366" s="26"/>
      <c r="W366" s="26"/>
      <c r="X366" s="26"/>
      <c r="Y366" s="26"/>
      <c r="Z366" s="26"/>
      <c r="AA366" s="26"/>
      <c r="AB366" s="26"/>
      <c r="AC366" s="26">
        <v>1</v>
      </c>
      <c r="AD366" s="26"/>
      <c r="AE366" s="26"/>
      <c r="AF366" s="11"/>
      <c r="AG366" s="11"/>
    </row>
    <row r="367" spans="2:33" ht="12.75" customHeight="1" x14ac:dyDescent="0.2">
      <c r="B367" s="20"/>
      <c r="D367" s="38"/>
      <c r="E367" s="26">
        <f t="shared" si="107"/>
        <v>66</v>
      </c>
      <c r="F367" s="28" t="s">
        <v>260</v>
      </c>
      <c r="G367" s="28" t="s">
        <v>170</v>
      </c>
      <c r="H367" s="42">
        <v>17344</v>
      </c>
      <c r="I367" s="42"/>
      <c r="J367" s="28" t="s">
        <v>66</v>
      </c>
      <c r="K367" s="12"/>
      <c r="L367" s="48"/>
      <c r="M367" s="43"/>
      <c r="N367" s="43"/>
      <c r="O367" s="43"/>
      <c r="P367" s="43"/>
      <c r="Q367" s="26"/>
      <c r="R367" s="43"/>
      <c r="S367" s="43"/>
      <c r="T367" s="43"/>
      <c r="U367" s="43"/>
      <c r="V367" s="26"/>
      <c r="W367" s="26"/>
      <c r="X367" s="26"/>
      <c r="Y367" s="26"/>
      <c r="Z367" s="26"/>
      <c r="AA367" s="26"/>
      <c r="AB367" s="26"/>
      <c r="AC367" s="26">
        <v>1</v>
      </c>
      <c r="AD367" s="26"/>
      <c r="AE367" s="26"/>
      <c r="AF367" s="11"/>
      <c r="AG367" s="11"/>
    </row>
    <row r="368" spans="2:33" ht="12.75" customHeight="1" x14ac:dyDescent="0.2">
      <c r="B368" s="20"/>
      <c r="D368" s="38"/>
      <c r="E368" s="26">
        <f t="shared" si="107"/>
        <v>66</v>
      </c>
      <c r="F368" s="28" t="s">
        <v>261</v>
      </c>
      <c r="G368" s="28" t="s">
        <v>170</v>
      </c>
      <c r="H368" s="42">
        <v>17410</v>
      </c>
      <c r="I368" s="42"/>
      <c r="J368" s="28" t="s">
        <v>66</v>
      </c>
      <c r="K368" s="12"/>
      <c r="L368" s="48"/>
      <c r="M368" s="43"/>
      <c r="N368" s="26"/>
      <c r="O368" s="43"/>
      <c r="P368" s="43"/>
      <c r="Q368" s="26"/>
      <c r="R368" s="43"/>
      <c r="S368" s="43"/>
      <c r="T368" s="43"/>
      <c r="U368" s="43"/>
      <c r="V368" s="26"/>
      <c r="W368" s="26"/>
      <c r="X368" s="26"/>
      <c r="Y368" s="26"/>
      <c r="Z368" s="26"/>
      <c r="AA368" s="26"/>
      <c r="AB368" s="26"/>
      <c r="AC368" s="26">
        <v>1</v>
      </c>
      <c r="AD368" s="26"/>
      <c r="AE368" s="26"/>
      <c r="AF368" s="11"/>
      <c r="AG368" s="11"/>
    </row>
    <row r="369" spans="2:33" ht="12.75" customHeight="1" x14ac:dyDescent="0.2">
      <c r="B369" s="20"/>
      <c r="D369" s="38"/>
      <c r="E369" s="26">
        <f t="shared" si="107"/>
        <v>66</v>
      </c>
      <c r="F369" s="28" t="s">
        <v>262</v>
      </c>
      <c r="G369" s="28" t="s">
        <v>170</v>
      </c>
      <c r="H369" s="42">
        <v>17476</v>
      </c>
      <c r="I369" s="42"/>
      <c r="J369" s="28" t="s">
        <v>66</v>
      </c>
      <c r="K369" s="12"/>
      <c r="L369" s="48"/>
      <c r="M369" s="43"/>
      <c r="N369" s="26"/>
      <c r="O369" s="43"/>
      <c r="P369" s="43"/>
      <c r="Q369" s="26"/>
      <c r="R369" s="43"/>
      <c r="S369" s="43"/>
      <c r="T369" s="43"/>
      <c r="U369" s="43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11"/>
      <c r="AG369" s="11"/>
    </row>
    <row r="370" spans="2:33" ht="12.75" customHeight="1" x14ac:dyDescent="0.2">
      <c r="B370" s="20"/>
      <c r="D370" s="38"/>
      <c r="E370" s="26"/>
      <c r="F370" s="28"/>
      <c r="G370" s="28"/>
      <c r="H370" s="42"/>
      <c r="I370" s="42"/>
      <c r="J370" s="28"/>
      <c r="K370" s="12"/>
      <c r="L370" s="48"/>
      <c r="M370" s="43"/>
      <c r="N370" s="26"/>
      <c r="O370" s="43"/>
      <c r="P370" s="43"/>
      <c r="Q370" s="26"/>
      <c r="R370" s="43"/>
      <c r="S370" s="43"/>
      <c r="T370" s="43"/>
      <c r="U370" s="43"/>
      <c r="V370" s="26"/>
      <c r="W370" s="26"/>
      <c r="X370" s="29"/>
      <c r="Y370" s="26"/>
      <c r="Z370" s="26"/>
      <c r="AA370" s="26"/>
      <c r="AB370" s="26"/>
      <c r="AC370" s="26"/>
      <c r="AD370" s="26"/>
      <c r="AE370" s="26"/>
      <c r="AF370" s="11"/>
      <c r="AG370" s="11"/>
    </row>
    <row r="371" spans="2:33" ht="12.75" customHeight="1" x14ac:dyDescent="0.2">
      <c r="B371" s="20"/>
      <c r="D371" s="38"/>
      <c r="E371" s="26">
        <f>E369+1</f>
        <v>67</v>
      </c>
      <c r="F371" s="28" t="s">
        <v>121</v>
      </c>
      <c r="G371" s="28" t="s">
        <v>171</v>
      </c>
      <c r="H371" s="42">
        <v>104564</v>
      </c>
      <c r="I371" s="42">
        <v>104650</v>
      </c>
      <c r="J371" s="28" t="s">
        <v>63</v>
      </c>
      <c r="K371" s="12"/>
      <c r="L371" s="48"/>
      <c r="M371" s="43"/>
      <c r="N371" s="26">
        <v>100</v>
      </c>
      <c r="O371" s="43"/>
      <c r="P371" s="43"/>
      <c r="Q371" s="26"/>
      <c r="R371" s="43"/>
      <c r="S371" s="43"/>
      <c r="T371" s="43"/>
      <c r="U371" s="43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11"/>
      <c r="AG371" s="11"/>
    </row>
    <row r="372" spans="2:33" ht="12.75" customHeight="1" x14ac:dyDescent="0.2">
      <c r="B372" s="20"/>
      <c r="D372" s="38"/>
      <c r="E372" s="26"/>
      <c r="F372" s="28"/>
      <c r="G372" s="28"/>
      <c r="H372" s="42"/>
      <c r="I372" s="42"/>
      <c r="J372" s="28"/>
      <c r="K372" s="12"/>
      <c r="L372" s="48"/>
      <c r="M372" s="43"/>
      <c r="N372" s="26"/>
      <c r="O372" s="43"/>
      <c r="P372" s="43"/>
      <c r="Q372" s="26"/>
      <c r="R372" s="43"/>
      <c r="S372" s="43"/>
      <c r="T372" s="43"/>
      <c r="U372" s="43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11"/>
      <c r="AG372" s="11"/>
    </row>
    <row r="373" spans="2:33" ht="12.75" customHeight="1" x14ac:dyDescent="0.2">
      <c r="B373" s="20"/>
      <c r="D373" s="38"/>
      <c r="E373" s="26">
        <f>E371+1</f>
        <v>68</v>
      </c>
      <c r="F373" s="28" t="s">
        <v>95</v>
      </c>
      <c r="G373" s="28" t="s">
        <v>171</v>
      </c>
      <c r="H373" s="42">
        <v>104697</v>
      </c>
      <c r="I373" s="42">
        <v>104823</v>
      </c>
      <c r="J373" s="28" t="s">
        <v>65</v>
      </c>
      <c r="K373" s="12"/>
      <c r="L373" s="48"/>
      <c r="M373" s="27">
        <f>$I373-$H373</f>
        <v>126</v>
      </c>
      <c r="N373" s="27"/>
      <c r="O373" s="43"/>
      <c r="P373" s="43"/>
      <c r="Q373" s="26"/>
      <c r="R373" s="43"/>
      <c r="S373" s="43"/>
      <c r="T373" s="43"/>
      <c r="U373" s="43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11"/>
      <c r="AG373" s="11"/>
    </row>
    <row r="374" spans="2:33" ht="12.75" customHeight="1" x14ac:dyDescent="0.2">
      <c r="B374" s="20"/>
      <c r="D374" s="38"/>
      <c r="E374" s="26">
        <f>E373</f>
        <v>68</v>
      </c>
      <c r="F374" s="28" t="s">
        <v>96</v>
      </c>
      <c r="G374" s="28" t="s">
        <v>171</v>
      </c>
      <c r="H374" s="42">
        <v>104697</v>
      </c>
      <c r="I374" s="42">
        <v>105200</v>
      </c>
      <c r="J374" s="28" t="s">
        <v>65</v>
      </c>
      <c r="K374" s="12"/>
      <c r="L374" s="48"/>
      <c r="M374" s="27">
        <f>$I374-$H374</f>
        <v>503</v>
      </c>
      <c r="N374" s="26"/>
      <c r="O374" s="43"/>
      <c r="P374" s="43"/>
      <c r="Q374" s="26"/>
      <c r="R374" s="43"/>
      <c r="S374" s="43"/>
      <c r="T374" s="43"/>
      <c r="U374" s="43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11"/>
      <c r="AG374" s="11"/>
    </row>
    <row r="375" spans="2:33" ht="12.75" customHeight="1" x14ac:dyDescent="0.2">
      <c r="B375" s="20"/>
      <c r="D375" s="38"/>
      <c r="E375" s="26">
        <f>E374</f>
        <v>68</v>
      </c>
      <c r="F375" s="28" t="s">
        <v>122</v>
      </c>
      <c r="G375" s="28" t="s">
        <v>171</v>
      </c>
      <c r="H375" s="42">
        <v>104650</v>
      </c>
      <c r="I375" s="42">
        <v>105200</v>
      </c>
      <c r="J375" s="28" t="s">
        <v>65</v>
      </c>
      <c r="K375" s="12"/>
      <c r="L375" s="48"/>
      <c r="M375" s="43"/>
      <c r="N375" s="27">
        <f>$I375-$H375</f>
        <v>550</v>
      </c>
      <c r="O375" s="43"/>
      <c r="P375" s="43"/>
      <c r="Q375" s="26"/>
      <c r="R375" s="43"/>
      <c r="S375" s="43"/>
      <c r="T375" s="43"/>
      <c r="U375" s="43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11"/>
      <c r="AG375" s="11"/>
    </row>
    <row r="376" spans="2:33" ht="12.75" customHeight="1" x14ac:dyDescent="0.2">
      <c r="B376" s="20"/>
      <c r="D376" s="38"/>
      <c r="E376" s="26">
        <f>E375</f>
        <v>68</v>
      </c>
      <c r="F376" s="28" t="s">
        <v>138</v>
      </c>
      <c r="G376" s="28" t="s">
        <v>171</v>
      </c>
      <c r="H376" s="42">
        <v>104697</v>
      </c>
      <c r="I376" s="42">
        <v>104823</v>
      </c>
      <c r="J376" s="28" t="s">
        <v>65</v>
      </c>
      <c r="K376" s="12"/>
      <c r="L376" s="38"/>
      <c r="M376" s="27"/>
      <c r="N376" s="27"/>
      <c r="O376" s="26"/>
      <c r="P376" s="26"/>
      <c r="Q376" s="26"/>
      <c r="R376" s="26"/>
      <c r="S376" s="26"/>
      <c r="T376" s="26">
        <f>ROUNDUP((6.7721+12.392+14.722+10.1241+5.5408)/2,0)</f>
        <v>25</v>
      </c>
      <c r="U376" s="43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11"/>
      <c r="AG376" s="11"/>
    </row>
    <row r="377" spans="2:33" ht="12.75" customHeight="1" x14ac:dyDescent="0.2">
      <c r="B377" s="20"/>
      <c r="D377" s="38"/>
      <c r="E377" s="26"/>
      <c r="F377" s="28"/>
      <c r="G377" s="28"/>
      <c r="H377" s="42"/>
      <c r="I377" s="42"/>
      <c r="J377" s="28"/>
      <c r="K377" s="12"/>
      <c r="L377" s="48"/>
      <c r="M377" s="43"/>
      <c r="N377" s="26"/>
      <c r="O377" s="43"/>
      <c r="P377" s="43"/>
      <c r="Q377" s="26"/>
      <c r="R377" s="43"/>
      <c r="S377" s="43"/>
      <c r="T377" s="43"/>
      <c r="U377" s="43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11"/>
      <c r="AG377" s="11"/>
    </row>
    <row r="378" spans="2:33" ht="12.75" customHeight="1" x14ac:dyDescent="0.2">
      <c r="B378" s="20"/>
      <c r="D378" s="38"/>
      <c r="E378" s="26">
        <f>E376+1</f>
        <v>69</v>
      </c>
      <c r="F378" s="28" t="s">
        <v>97</v>
      </c>
      <c r="G378" s="28" t="s">
        <v>171</v>
      </c>
      <c r="H378" s="42">
        <v>105550</v>
      </c>
      <c r="I378" s="42">
        <v>105824</v>
      </c>
      <c r="J378" s="28" t="s">
        <v>66</v>
      </c>
      <c r="K378" s="12"/>
      <c r="L378" s="38"/>
      <c r="M378" s="27">
        <f>$I378-$H378</f>
        <v>274</v>
      </c>
      <c r="N378" s="27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11"/>
      <c r="AG378" s="11"/>
    </row>
    <row r="379" spans="2:33" ht="12.75" customHeight="1" x14ac:dyDescent="0.2">
      <c r="B379" s="20"/>
      <c r="D379" s="38"/>
      <c r="E379" s="26">
        <f t="shared" ref="E379:E386" si="108">E378</f>
        <v>69</v>
      </c>
      <c r="F379" s="28" t="s">
        <v>98</v>
      </c>
      <c r="G379" s="28" t="s">
        <v>171</v>
      </c>
      <c r="H379" s="42">
        <v>105550</v>
      </c>
      <c r="I379" s="42">
        <v>105824</v>
      </c>
      <c r="J379" s="28" t="s">
        <v>68</v>
      </c>
      <c r="K379" s="12"/>
      <c r="L379" s="38"/>
      <c r="M379" s="27">
        <f>$I379-$H379</f>
        <v>274</v>
      </c>
      <c r="N379" s="27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11"/>
      <c r="AG379" s="11"/>
    </row>
    <row r="380" spans="2:33" ht="12.75" customHeight="1" x14ac:dyDescent="0.2">
      <c r="B380" s="20"/>
      <c r="D380" s="38"/>
      <c r="E380" s="26">
        <f t="shared" si="108"/>
        <v>69</v>
      </c>
      <c r="F380" s="28" t="s">
        <v>123</v>
      </c>
      <c r="G380" s="28" t="s">
        <v>171</v>
      </c>
      <c r="H380" s="42">
        <v>105550</v>
      </c>
      <c r="I380" s="42">
        <v>105785</v>
      </c>
      <c r="J380" s="28" t="s">
        <v>63</v>
      </c>
      <c r="K380" s="12"/>
      <c r="L380" s="38"/>
      <c r="M380" s="27"/>
      <c r="N380" s="27">
        <f>$I380-$H380</f>
        <v>235</v>
      </c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11"/>
      <c r="AG380" s="11"/>
    </row>
    <row r="381" spans="2:33" ht="12.75" customHeight="1" x14ac:dyDescent="0.2">
      <c r="B381" s="20"/>
      <c r="D381" s="38"/>
      <c r="E381" s="26">
        <f>E380</f>
        <v>69</v>
      </c>
      <c r="F381" s="28" t="s">
        <v>263</v>
      </c>
      <c r="G381" s="28" t="s">
        <v>171</v>
      </c>
      <c r="H381" s="42">
        <v>105550</v>
      </c>
      <c r="I381" s="42">
        <v>105824</v>
      </c>
      <c r="J381" s="28" t="s">
        <v>68</v>
      </c>
      <c r="K381" s="12"/>
      <c r="L381" s="48"/>
      <c r="M381" s="43"/>
      <c r="N381" s="26"/>
      <c r="O381" s="43"/>
      <c r="P381" s="26">
        <f>$I381-$H381</f>
        <v>274</v>
      </c>
      <c r="Q381" s="26"/>
      <c r="R381" s="43"/>
      <c r="S381" s="43"/>
      <c r="T381" s="43"/>
      <c r="U381" s="43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11"/>
      <c r="AG381" s="11"/>
    </row>
    <row r="382" spans="2:33" ht="12.75" customHeight="1" x14ac:dyDescent="0.2">
      <c r="B382" s="20"/>
      <c r="D382" s="38"/>
      <c r="E382" s="26">
        <f>E381</f>
        <v>69</v>
      </c>
      <c r="F382" s="28" t="s">
        <v>264</v>
      </c>
      <c r="G382" s="28" t="s">
        <v>171</v>
      </c>
      <c r="H382" s="42">
        <v>105957</v>
      </c>
      <c r="I382" s="42">
        <v>106100</v>
      </c>
      <c r="J382" s="28" t="s">
        <v>66</v>
      </c>
      <c r="K382" s="12"/>
      <c r="L382" s="38"/>
      <c r="M382" s="27"/>
      <c r="N382" s="27"/>
      <c r="O382" s="26"/>
      <c r="P382" s="26">
        <f>$I382-$H382</f>
        <v>143</v>
      </c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11"/>
      <c r="AG382" s="11"/>
    </row>
    <row r="383" spans="2:33" ht="12.75" customHeight="1" x14ac:dyDescent="0.2">
      <c r="B383" s="20"/>
      <c r="D383" s="38"/>
      <c r="E383" s="26">
        <f t="shared" si="108"/>
        <v>69</v>
      </c>
      <c r="F383" s="28" t="s">
        <v>267</v>
      </c>
      <c r="G383" s="28" t="s">
        <v>171</v>
      </c>
      <c r="H383" s="42">
        <v>105957</v>
      </c>
      <c r="I383" s="42">
        <v>106100</v>
      </c>
      <c r="J383" s="28" t="s">
        <v>66</v>
      </c>
      <c r="K383" s="12"/>
      <c r="L383" s="38"/>
      <c r="M383" s="27"/>
      <c r="N383" s="27"/>
      <c r="O383" s="26"/>
      <c r="P383" s="26">
        <f>$I383-$H383</f>
        <v>143</v>
      </c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11"/>
      <c r="AG383" s="11"/>
    </row>
    <row r="384" spans="2:33" ht="12.75" customHeight="1" x14ac:dyDescent="0.2">
      <c r="B384" s="20"/>
      <c r="D384" s="38"/>
      <c r="E384" s="26">
        <f t="shared" si="108"/>
        <v>69</v>
      </c>
      <c r="F384" s="28" t="s">
        <v>265</v>
      </c>
      <c r="G384" s="28" t="s">
        <v>171</v>
      </c>
      <c r="H384" s="42">
        <v>105957</v>
      </c>
      <c r="I384" s="42">
        <v>106100</v>
      </c>
      <c r="J384" s="28" t="s">
        <v>66</v>
      </c>
      <c r="K384" s="12"/>
      <c r="L384" s="38"/>
      <c r="M384" s="27"/>
      <c r="N384" s="27"/>
      <c r="O384" s="26"/>
      <c r="P384" s="26"/>
      <c r="Q384" s="26"/>
      <c r="R384" s="26"/>
      <c r="S384" s="26">
        <f>ROUNDUP((33.9482+34.6671+33.9482+26.5185+16.1816)/2,0)</f>
        <v>73</v>
      </c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11"/>
      <c r="AG384" s="11"/>
    </row>
    <row r="385" spans="2:33" ht="12.75" customHeight="1" x14ac:dyDescent="0.2">
      <c r="B385" s="20"/>
      <c r="D385" s="38"/>
      <c r="E385" s="26">
        <f t="shared" si="108"/>
        <v>69</v>
      </c>
      <c r="F385" s="28" t="s">
        <v>139</v>
      </c>
      <c r="G385" s="28" t="s">
        <v>171</v>
      </c>
      <c r="H385" s="42">
        <v>105550</v>
      </c>
      <c r="I385" s="42">
        <v>105824</v>
      </c>
      <c r="J385" s="28" t="s">
        <v>68</v>
      </c>
      <c r="K385" s="12"/>
      <c r="L385" s="38"/>
      <c r="M385" s="27"/>
      <c r="N385" s="27"/>
      <c r="O385" s="26"/>
      <c r="P385" s="26"/>
      <c r="Q385" s="26"/>
      <c r="R385" s="26"/>
      <c r="S385" s="26"/>
      <c r="T385" s="26">
        <f>ROUNDUP((5.6019+9.04+12.6206+16.1713+23.0798+29.9467+43.3065+50.2259+56.7789+55.1877+55.4884+54.1033)/2,0)</f>
        <v>206</v>
      </c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11"/>
      <c r="AG385" s="11"/>
    </row>
    <row r="386" spans="2:33" ht="12.75" customHeight="1" x14ac:dyDescent="0.2">
      <c r="B386" s="20"/>
      <c r="D386" s="38"/>
      <c r="E386" s="26">
        <f t="shared" si="108"/>
        <v>69</v>
      </c>
      <c r="F386" s="28" t="s">
        <v>266</v>
      </c>
      <c r="G386" s="28" t="s">
        <v>171</v>
      </c>
      <c r="H386" s="42">
        <v>105836</v>
      </c>
      <c r="I386" s="42"/>
      <c r="J386" s="28" t="s">
        <v>68</v>
      </c>
      <c r="K386" s="12"/>
      <c r="L386" s="38"/>
      <c r="M386" s="27"/>
      <c r="N386" s="27"/>
      <c r="O386" s="26"/>
      <c r="P386" s="26"/>
      <c r="Q386" s="26"/>
      <c r="R386" s="26"/>
      <c r="S386" s="26"/>
      <c r="T386" s="26"/>
      <c r="U386" s="26"/>
      <c r="V386" s="26"/>
      <c r="W386" s="26">
        <f>ROUNDUP(226.2262,0)</f>
        <v>227</v>
      </c>
      <c r="X386" s="26"/>
      <c r="Y386" s="26"/>
      <c r="Z386" s="26"/>
      <c r="AA386" s="26"/>
      <c r="AB386" s="26"/>
      <c r="AC386" s="26"/>
      <c r="AD386" s="26"/>
      <c r="AE386" s="26"/>
      <c r="AF386" s="11"/>
      <c r="AG386" s="11"/>
    </row>
    <row r="387" spans="2:33" ht="12.75" customHeight="1" x14ac:dyDescent="0.2">
      <c r="B387" s="20"/>
      <c r="D387" s="38"/>
      <c r="E387" s="26"/>
      <c r="F387" s="28"/>
      <c r="G387" s="28"/>
      <c r="H387" s="42"/>
      <c r="I387" s="42"/>
      <c r="J387" s="28"/>
      <c r="K387" s="12"/>
      <c r="L387" s="48"/>
      <c r="M387" s="43"/>
      <c r="N387" s="26"/>
      <c r="O387" s="43"/>
      <c r="P387" s="43"/>
      <c r="Q387" s="26"/>
      <c r="R387" s="43"/>
      <c r="S387" s="43"/>
      <c r="T387" s="43"/>
      <c r="U387" s="43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11"/>
      <c r="AG387" s="11"/>
    </row>
    <row r="388" spans="2:33" ht="12.75" customHeight="1" x14ac:dyDescent="0.2">
      <c r="B388" s="20"/>
      <c r="D388" s="38"/>
      <c r="E388" s="26">
        <f>E386+1</f>
        <v>70</v>
      </c>
      <c r="F388" s="28" t="s">
        <v>268</v>
      </c>
      <c r="G388" s="36" t="s">
        <v>171</v>
      </c>
      <c r="H388" s="42">
        <v>106120</v>
      </c>
      <c r="I388" s="42">
        <v>106544</v>
      </c>
      <c r="J388" s="28" t="s">
        <v>66</v>
      </c>
      <c r="K388" s="12"/>
      <c r="L388" s="38"/>
      <c r="M388" s="27"/>
      <c r="N388" s="27"/>
      <c r="O388" s="27">
        <f>$I388-$H388</f>
        <v>424</v>
      </c>
      <c r="P388" s="26"/>
      <c r="Q388" s="26"/>
      <c r="R388" s="26"/>
      <c r="S388" s="26"/>
      <c r="T388" s="43"/>
      <c r="U388" s="43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11"/>
      <c r="AG388" s="11"/>
    </row>
    <row r="389" spans="2:33" ht="12.75" customHeight="1" x14ac:dyDescent="0.2">
      <c r="B389" s="20"/>
      <c r="D389" s="38"/>
      <c r="E389" s="26">
        <f>E388</f>
        <v>70</v>
      </c>
      <c r="F389" s="28" t="s">
        <v>269</v>
      </c>
      <c r="G389" s="28" t="s">
        <v>171</v>
      </c>
      <c r="H389" s="42">
        <v>106100</v>
      </c>
      <c r="I389" s="42">
        <v>106110</v>
      </c>
      <c r="J389" s="28" t="s">
        <v>66</v>
      </c>
      <c r="K389" s="12"/>
      <c r="L389" s="38"/>
      <c r="M389" s="27"/>
      <c r="N389" s="27"/>
      <c r="O389" s="26"/>
      <c r="P389" s="27">
        <f>$I389-$H389</f>
        <v>10</v>
      </c>
      <c r="Q389" s="26"/>
      <c r="R389" s="26"/>
      <c r="S389" s="26"/>
      <c r="T389" s="43"/>
      <c r="U389" s="43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11"/>
      <c r="AG389" s="11"/>
    </row>
    <row r="390" spans="2:33" ht="12.75" customHeight="1" x14ac:dyDescent="0.2">
      <c r="B390" s="20"/>
      <c r="D390" s="38"/>
      <c r="E390" s="26">
        <f>E389</f>
        <v>70</v>
      </c>
      <c r="F390" s="28" t="s">
        <v>270</v>
      </c>
      <c r="G390" s="28" t="s">
        <v>171</v>
      </c>
      <c r="H390" s="42">
        <v>106100</v>
      </c>
      <c r="I390" s="42">
        <v>106110</v>
      </c>
      <c r="J390" s="28" t="s">
        <v>66</v>
      </c>
      <c r="K390" s="12"/>
      <c r="L390" s="38"/>
      <c r="M390" s="27"/>
      <c r="N390" s="27"/>
      <c r="O390" s="26"/>
      <c r="P390" s="27">
        <f>$I390-$H390</f>
        <v>10</v>
      </c>
      <c r="Q390" s="26"/>
      <c r="R390" s="26"/>
      <c r="S390" s="26"/>
      <c r="T390" s="43"/>
      <c r="U390" s="43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11"/>
      <c r="AG390" s="11"/>
    </row>
    <row r="391" spans="2:33" ht="12.75" customHeight="1" x14ac:dyDescent="0.2">
      <c r="B391" s="20"/>
      <c r="D391" s="38"/>
      <c r="E391" s="26">
        <f>E390</f>
        <v>70</v>
      </c>
      <c r="F391" s="28" t="s">
        <v>271</v>
      </c>
      <c r="G391" s="28" t="s">
        <v>171</v>
      </c>
      <c r="H391" s="42">
        <v>106100</v>
      </c>
      <c r="I391" s="42">
        <v>106110</v>
      </c>
      <c r="J391" s="28" t="s">
        <v>66</v>
      </c>
      <c r="K391" s="12"/>
      <c r="L391" s="38"/>
      <c r="M391" s="27"/>
      <c r="N391" s="27"/>
      <c r="O391" s="26"/>
      <c r="P391" s="26"/>
      <c r="Q391" s="26"/>
      <c r="R391" s="26"/>
      <c r="S391" s="26">
        <f>ROUNDUP(5.8802/2,0)</f>
        <v>3</v>
      </c>
      <c r="T391" s="43"/>
      <c r="U391" s="43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11"/>
      <c r="AG391" s="11"/>
    </row>
    <row r="392" spans="2:33" ht="12.75" customHeight="1" x14ac:dyDescent="0.2">
      <c r="B392" s="20"/>
      <c r="D392" s="38"/>
      <c r="E392" s="26"/>
      <c r="F392" s="28"/>
      <c r="G392" s="28"/>
      <c r="H392" s="42"/>
      <c r="I392" s="42"/>
      <c r="J392" s="28"/>
      <c r="K392" s="12"/>
      <c r="L392" s="48"/>
      <c r="M392" s="43"/>
      <c r="N392" s="26"/>
      <c r="O392" s="43"/>
      <c r="P392" s="43"/>
      <c r="Q392" s="26"/>
      <c r="R392" s="43"/>
      <c r="S392" s="43"/>
      <c r="T392" s="43"/>
      <c r="U392" s="43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11"/>
      <c r="AG392" s="11"/>
    </row>
    <row r="393" spans="2:33" ht="12.75" customHeight="1" x14ac:dyDescent="0.2">
      <c r="B393" s="20"/>
      <c r="D393" s="38"/>
      <c r="E393" s="26"/>
      <c r="F393" s="28"/>
      <c r="G393" s="28"/>
      <c r="H393" s="42"/>
      <c r="I393" s="42"/>
      <c r="J393" s="28"/>
      <c r="K393" s="12"/>
      <c r="L393" s="48"/>
      <c r="M393" s="43"/>
      <c r="N393" s="26"/>
      <c r="O393" s="43"/>
      <c r="P393" s="27"/>
      <c r="Q393" s="26"/>
      <c r="R393" s="43"/>
      <c r="S393" s="43"/>
      <c r="T393" s="43"/>
      <c r="U393" s="43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11"/>
      <c r="AG393" s="11"/>
    </row>
    <row r="394" spans="2:33" ht="12.75" customHeight="1" x14ac:dyDescent="0.2">
      <c r="B394" s="20"/>
      <c r="D394" s="38"/>
      <c r="E394" s="26"/>
      <c r="F394" s="28"/>
      <c r="G394" s="28"/>
      <c r="H394" s="42"/>
      <c r="I394" s="42"/>
      <c r="J394" s="28"/>
      <c r="K394" s="12"/>
      <c r="L394" s="48"/>
      <c r="M394" s="43"/>
      <c r="N394" s="26"/>
      <c r="O394" s="43"/>
      <c r="P394" s="43"/>
      <c r="Q394" s="26"/>
      <c r="R394" s="43"/>
      <c r="S394" s="43"/>
      <c r="T394" s="43"/>
      <c r="U394" s="43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11"/>
      <c r="AG394" s="11"/>
    </row>
    <row r="395" spans="2:33" ht="12.75" customHeight="1" x14ac:dyDescent="0.2">
      <c r="B395" s="20"/>
      <c r="D395" s="38"/>
      <c r="E395" s="26"/>
      <c r="F395" s="28"/>
      <c r="G395" s="28"/>
      <c r="H395" s="42"/>
      <c r="I395" s="42"/>
      <c r="J395" s="28"/>
      <c r="K395" s="12"/>
      <c r="L395" s="48"/>
      <c r="M395" s="43"/>
      <c r="N395" s="26"/>
      <c r="O395" s="43"/>
      <c r="P395" s="43"/>
      <c r="Q395" s="26"/>
      <c r="R395" s="43"/>
      <c r="S395" s="43"/>
      <c r="T395" s="43"/>
      <c r="U395" s="43"/>
      <c r="V395" s="26"/>
      <c r="W395" s="26"/>
      <c r="X395" s="29"/>
      <c r="Y395" s="26"/>
      <c r="Z395" s="26"/>
      <c r="AA395" s="26"/>
      <c r="AB395" s="26"/>
      <c r="AC395" s="26"/>
      <c r="AD395" s="26"/>
      <c r="AE395" s="26"/>
      <c r="AF395" s="11"/>
      <c r="AG395" s="11"/>
    </row>
    <row r="396" spans="2:33" ht="12.75" customHeight="1" x14ac:dyDescent="0.2">
      <c r="B396" s="20"/>
      <c r="D396" s="38"/>
      <c r="E396" s="26"/>
      <c r="F396" s="28"/>
      <c r="G396" s="28"/>
      <c r="H396" s="42"/>
      <c r="I396" s="42"/>
      <c r="J396" s="28"/>
      <c r="K396" s="12"/>
      <c r="L396" s="48"/>
      <c r="M396" s="43"/>
      <c r="N396" s="26"/>
      <c r="O396" s="43"/>
      <c r="P396" s="43"/>
      <c r="Q396" s="26"/>
      <c r="R396" s="43"/>
      <c r="S396" s="43"/>
      <c r="T396" s="43"/>
      <c r="U396" s="43"/>
      <c r="V396" s="26"/>
      <c r="W396" s="26"/>
      <c r="X396" s="29"/>
      <c r="Y396" s="26"/>
      <c r="Z396" s="26"/>
      <c r="AA396" s="26"/>
      <c r="AB396" s="26"/>
      <c r="AC396" s="26"/>
      <c r="AD396" s="26"/>
      <c r="AE396" s="26"/>
      <c r="AF396" s="11"/>
      <c r="AG396" s="11"/>
    </row>
    <row r="397" spans="2:33" ht="12.75" customHeight="1" x14ac:dyDescent="0.2">
      <c r="B397" s="20"/>
      <c r="D397" s="38"/>
      <c r="E397" s="26"/>
      <c r="F397" s="28"/>
      <c r="G397" s="28"/>
      <c r="H397" s="42"/>
      <c r="I397" s="42"/>
      <c r="J397" s="28"/>
      <c r="K397" s="12"/>
      <c r="L397" s="48"/>
      <c r="M397" s="43"/>
      <c r="N397" s="26"/>
      <c r="O397" s="43"/>
      <c r="P397" s="43"/>
      <c r="Q397" s="26"/>
      <c r="R397" s="43"/>
      <c r="S397" s="43"/>
      <c r="T397" s="43"/>
      <c r="U397" s="43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11"/>
      <c r="AG397" s="11"/>
    </row>
    <row r="398" spans="2:33" ht="12.75" customHeight="1" x14ac:dyDescent="0.2">
      <c r="B398" s="20"/>
      <c r="D398" s="38"/>
      <c r="E398" s="68" t="s">
        <v>163</v>
      </c>
      <c r="F398" s="74"/>
      <c r="G398" s="74"/>
      <c r="H398" s="74"/>
      <c r="I398" s="74"/>
      <c r="J398" s="69"/>
      <c r="K398" s="12"/>
      <c r="L398" s="38">
        <f>SUM(L340:L397)</f>
        <v>0</v>
      </c>
      <c r="M398" s="27">
        <f>SUM(M340:M397)</f>
        <v>1234</v>
      </c>
      <c r="N398" s="68">
        <f>SUM(N340:O397)</f>
        <v>1948</v>
      </c>
      <c r="O398" s="69"/>
      <c r="P398" s="26">
        <f>SUM(P340:P397)</f>
        <v>907</v>
      </c>
      <c r="Q398" s="68">
        <f>SUM(Q340:R397)</f>
        <v>264</v>
      </c>
      <c r="R398" s="69">
        <f t="shared" ref="R398" si="109">SUM(R340:R397)</f>
        <v>0</v>
      </c>
      <c r="S398" s="68">
        <f>SUM(S340:T397)</f>
        <v>307</v>
      </c>
      <c r="T398" s="69"/>
      <c r="U398" s="26">
        <f t="shared" ref="U398:AC398" si="110">SUM(U340:U397)</f>
        <v>12</v>
      </c>
      <c r="V398" s="26">
        <f t="shared" si="110"/>
        <v>3</v>
      </c>
      <c r="W398" s="26">
        <f t="shared" si="110"/>
        <v>227</v>
      </c>
      <c r="X398" s="26">
        <f t="shared" si="110"/>
        <v>0</v>
      </c>
      <c r="Y398" s="26">
        <f t="shared" si="110"/>
        <v>632</v>
      </c>
      <c r="Z398" s="26">
        <f t="shared" si="110"/>
        <v>233</v>
      </c>
      <c r="AA398" s="26">
        <f t="shared" si="110"/>
        <v>0</v>
      </c>
      <c r="AB398" s="26">
        <f t="shared" si="110"/>
        <v>28</v>
      </c>
      <c r="AC398" s="26">
        <f t="shared" si="110"/>
        <v>4</v>
      </c>
      <c r="AD398" s="26">
        <f t="shared" ref="AD398" si="111">SUM(AD340:AD397)</f>
        <v>0</v>
      </c>
      <c r="AE398" s="26">
        <f t="shared" ref="AE398" si="112">SUM(AE340:AE397)</f>
        <v>0</v>
      </c>
      <c r="AF398" s="11"/>
      <c r="AG398" s="11"/>
    </row>
    <row r="399" spans="2:33" ht="12.75" customHeight="1" thickBot="1" x14ac:dyDescent="0.25">
      <c r="B399" s="20"/>
      <c r="D399" s="38"/>
      <c r="E399" s="75" t="s">
        <v>272</v>
      </c>
      <c r="F399" s="76"/>
      <c r="G399" s="76"/>
      <c r="H399" s="76"/>
      <c r="I399" s="76"/>
      <c r="J399" s="77"/>
      <c r="K399" s="12"/>
      <c r="L399" s="60">
        <f>ROUNDUP(L398/5280,2)</f>
        <v>0</v>
      </c>
      <c r="M399" s="59">
        <f>ROUNDUP(M398/5280,2)</f>
        <v>0.24000000000000002</v>
      </c>
      <c r="N399" s="85">
        <f>ROUNDUP(N398/5280,2)</f>
        <v>0.37</v>
      </c>
      <c r="O399" s="86"/>
      <c r="P399" s="43"/>
      <c r="Q399" s="70"/>
      <c r="R399" s="71"/>
      <c r="S399" s="70"/>
      <c r="T399" s="71"/>
      <c r="U399" s="43"/>
      <c r="V399" s="43"/>
      <c r="W399" s="26"/>
      <c r="X399" s="59">
        <f>ROUNDUP(X398/5280,2)</f>
        <v>0</v>
      </c>
      <c r="Y399" s="59">
        <f>ROUNDUP(Y398/5280,2)</f>
        <v>0.12</v>
      </c>
      <c r="Z399" s="26"/>
      <c r="AA399" s="26"/>
      <c r="AB399" s="26"/>
      <c r="AC399" s="26"/>
      <c r="AD399" s="26"/>
      <c r="AE399" s="26"/>
      <c r="AF399" s="11"/>
      <c r="AG399" s="11"/>
    </row>
    <row r="400" spans="2:33" ht="12.75" customHeight="1" x14ac:dyDescent="0.2">
      <c r="B400" s="5" t="s">
        <v>9</v>
      </c>
      <c r="D400" s="78" t="s">
        <v>273</v>
      </c>
      <c r="E400" s="66"/>
      <c r="F400" s="66"/>
      <c r="G400" s="66"/>
      <c r="H400" s="66"/>
      <c r="I400" s="66"/>
      <c r="J400" s="66"/>
      <c r="K400" s="67"/>
      <c r="L400" s="64">
        <f>L399</f>
        <v>0</v>
      </c>
      <c r="M400" s="58">
        <f>M399</f>
        <v>0.24000000000000002</v>
      </c>
      <c r="N400" s="83">
        <f>N399</f>
        <v>0.37</v>
      </c>
      <c r="O400" s="84"/>
      <c r="P400" s="49">
        <f>P398</f>
        <v>907</v>
      </c>
      <c r="Q400" s="72">
        <f>Q398</f>
        <v>264</v>
      </c>
      <c r="R400" s="73"/>
      <c r="S400" s="72">
        <f>S398</f>
        <v>307</v>
      </c>
      <c r="T400" s="73"/>
      <c r="U400" s="49">
        <f>U398</f>
        <v>12</v>
      </c>
      <c r="V400" s="49">
        <f>V398</f>
        <v>3</v>
      </c>
      <c r="W400" s="49">
        <f t="shared" ref="W400:AE400" si="113">W398</f>
        <v>227</v>
      </c>
      <c r="X400" s="58">
        <f>X399</f>
        <v>0</v>
      </c>
      <c r="Y400" s="58">
        <f>Y399</f>
        <v>0.12</v>
      </c>
      <c r="Z400" s="49">
        <f>Z398</f>
        <v>233</v>
      </c>
      <c r="AA400" s="49">
        <f t="shared" si="113"/>
        <v>0</v>
      </c>
      <c r="AB400" s="49">
        <f t="shared" si="113"/>
        <v>28</v>
      </c>
      <c r="AC400" s="49">
        <f t="shared" si="113"/>
        <v>4</v>
      </c>
      <c r="AD400" s="49">
        <f t="shared" si="113"/>
        <v>0</v>
      </c>
      <c r="AE400" s="49">
        <f t="shared" si="113"/>
        <v>0</v>
      </c>
      <c r="AF400" s="13" t="str">
        <f>IF(AF324="","",IF(OR(AF339="", AF339="LS", AF339="LUMP"),IF(SUM(COUNTIF(AF340:AF399,"LS")+COUNTIF(AF340:AF399,"LUMP"))&gt;0,"LS",""),IF(SUM(AF340:AF399)&gt;0,ROUNDUP(SUM(AF340:AF399),0),"")))</f>
        <v/>
      </c>
      <c r="AG400" s="13" t="str">
        <f>IF(AG324="","",IF(OR(AG339="", AG339="LS", AG339="LUMP"),IF(SUM(COUNTIF(AG340:AG399,"LS")+COUNTIF(AG340:AG399,"LUMP"))&gt;0,"LS",""),IF(SUM(AG340:AG399)&gt;0,ROUNDUP(SUM(AG340:AG399),0),"")))</f>
        <v/>
      </c>
    </row>
    <row r="401" spans="2:33" s="53" customFormat="1" ht="12.75" customHeight="1" x14ac:dyDescent="0.2">
      <c r="B401" s="55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>
        <f>SUM(AF353:AF356)</f>
        <v>0</v>
      </c>
      <c r="AG401" s="52">
        <f>SUM(AG353:AG356)</f>
        <v>0</v>
      </c>
    </row>
  </sheetData>
  <mergeCells count="223">
    <mergeCell ref="D7:AG7"/>
    <mergeCell ref="X11:X22"/>
    <mergeCell ref="AB11:AB22"/>
    <mergeCell ref="Z11:Z22"/>
    <mergeCell ref="AG11:AG22"/>
    <mergeCell ref="D10:D23"/>
    <mergeCell ref="D8:K8"/>
    <mergeCell ref="D9:K9"/>
    <mergeCell ref="T11:T22"/>
    <mergeCell ref="U11:U22"/>
    <mergeCell ref="W11:W22"/>
    <mergeCell ref="K10:K23"/>
    <mergeCell ref="Y11:Y22"/>
    <mergeCell ref="O11:O22"/>
    <mergeCell ref="S11:S22"/>
    <mergeCell ref="AF11:AF22"/>
    <mergeCell ref="AE11:AE22"/>
    <mergeCell ref="AC11:AC22"/>
    <mergeCell ref="AG327:AG338"/>
    <mergeCell ref="AE248:AE259"/>
    <mergeCell ref="AG248:AG259"/>
    <mergeCell ref="AD248:AD259"/>
    <mergeCell ref="X248:X259"/>
    <mergeCell ref="Z248:Z259"/>
    <mergeCell ref="F10:F23"/>
    <mergeCell ref="G10:G23"/>
    <mergeCell ref="AF169:AF180"/>
    <mergeCell ref="K168:K181"/>
    <mergeCell ref="AE327:AE338"/>
    <mergeCell ref="X327:X338"/>
    <mergeCell ref="Z327:Z338"/>
    <mergeCell ref="AD327:AD338"/>
    <mergeCell ref="L327:L338"/>
    <mergeCell ref="M327:M338"/>
    <mergeCell ref="O327:O338"/>
    <mergeCell ref="W327:W338"/>
    <mergeCell ref="P327:P338"/>
    <mergeCell ref="R327:R338"/>
    <mergeCell ref="S327:S338"/>
    <mergeCell ref="V327:V338"/>
    <mergeCell ref="X169:X180"/>
    <mergeCell ref="Z169:Z180"/>
    <mergeCell ref="B326:B339"/>
    <mergeCell ref="F326:F339"/>
    <mergeCell ref="G326:G339"/>
    <mergeCell ref="H326:I338"/>
    <mergeCell ref="J326:J339"/>
    <mergeCell ref="Q327:Q338"/>
    <mergeCell ref="B247:B260"/>
    <mergeCell ref="D247:D260"/>
    <mergeCell ref="E247:E260"/>
    <mergeCell ref="F247:F260"/>
    <mergeCell ref="G247:G260"/>
    <mergeCell ref="H247:I259"/>
    <mergeCell ref="J247:J260"/>
    <mergeCell ref="K247:K260"/>
    <mergeCell ref="P248:P259"/>
    <mergeCell ref="AC327:AC338"/>
    <mergeCell ref="D321:K321"/>
    <mergeCell ref="D242:K242"/>
    <mergeCell ref="AA327:AA338"/>
    <mergeCell ref="Y327:Y338"/>
    <mergeCell ref="AB327:AB338"/>
    <mergeCell ref="N327:N338"/>
    <mergeCell ref="T327:T338"/>
    <mergeCell ref="U327:U338"/>
    <mergeCell ref="L248:L259"/>
    <mergeCell ref="U248:U259"/>
    <mergeCell ref="S248:S259"/>
    <mergeCell ref="T248:T259"/>
    <mergeCell ref="AB248:AB259"/>
    <mergeCell ref="M248:M259"/>
    <mergeCell ref="W248:W259"/>
    <mergeCell ref="Y248:Y259"/>
    <mergeCell ref="N248:N259"/>
    <mergeCell ref="O248:O259"/>
    <mergeCell ref="D323:AG323"/>
    <mergeCell ref="D324:K324"/>
    <mergeCell ref="D325:K325"/>
    <mergeCell ref="D244:AG244"/>
    <mergeCell ref="D245:K245"/>
    <mergeCell ref="T169:T180"/>
    <mergeCell ref="AD11:AD22"/>
    <mergeCell ref="M11:M22"/>
    <mergeCell ref="N11:N22"/>
    <mergeCell ref="P11:P22"/>
    <mergeCell ref="Q11:Q22"/>
    <mergeCell ref="L11:L22"/>
    <mergeCell ref="AA11:AA22"/>
    <mergeCell ref="R11:R22"/>
    <mergeCell ref="V11:V22"/>
    <mergeCell ref="U169:U180"/>
    <mergeCell ref="M169:M180"/>
    <mergeCell ref="AC169:AC180"/>
    <mergeCell ref="Y169:Y180"/>
    <mergeCell ref="AB169:AB180"/>
    <mergeCell ref="O169:O180"/>
    <mergeCell ref="N163:O163"/>
    <mergeCell ref="Q163:R163"/>
    <mergeCell ref="S163:T163"/>
    <mergeCell ref="L169:L180"/>
    <mergeCell ref="U90:U101"/>
    <mergeCell ref="V90:V101"/>
    <mergeCell ref="AA90:AA101"/>
    <mergeCell ref="AB90:AB101"/>
    <mergeCell ref="D246:K246"/>
    <mergeCell ref="AC248:AC259"/>
    <mergeCell ref="B10:B23"/>
    <mergeCell ref="B168:B181"/>
    <mergeCell ref="D84:K84"/>
    <mergeCell ref="E10:E23"/>
    <mergeCell ref="E168:E181"/>
    <mergeCell ref="H10:I22"/>
    <mergeCell ref="J10:J23"/>
    <mergeCell ref="F168:F181"/>
    <mergeCell ref="G168:G181"/>
    <mergeCell ref="H168:I180"/>
    <mergeCell ref="J168:J181"/>
    <mergeCell ref="D165:AG165"/>
    <mergeCell ref="D166:K166"/>
    <mergeCell ref="D167:K167"/>
    <mergeCell ref="D168:D181"/>
    <mergeCell ref="AD169:AD180"/>
    <mergeCell ref="W90:W101"/>
    <mergeCell ref="AE169:AE180"/>
    <mergeCell ref="AG169:AG180"/>
    <mergeCell ref="AG90:AG101"/>
    <mergeCell ref="W169:W180"/>
    <mergeCell ref="V169:V180"/>
    <mergeCell ref="X90:X101"/>
    <mergeCell ref="Z90:Z101"/>
    <mergeCell ref="B89:B102"/>
    <mergeCell ref="D89:D102"/>
    <mergeCell ref="E89:E102"/>
    <mergeCell ref="F89:F102"/>
    <mergeCell ref="G89:G102"/>
    <mergeCell ref="H89:I101"/>
    <mergeCell ref="J89:J102"/>
    <mergeCell ref="K89:K102"/>
    <mergeCell ref="M90:M101"/>
    <mergeCell ref="L90:L101"/>
    <mergeCell ref="AE90:AE101"/>
    <mergeCell ref="AF90:AF101"/>
    <mergeCell ref="Y90:Y101"/>
    <mergeCell ref="E82:J82"/>
    <mergeCell ref="E83:J83"/>
    <mergeCell ref="N82:O82"/>
    <mergeCell ref="N83:O83"/>
    <mergeCell ref="Q82:R82"/>
    <mergeCell ref="N84:O84"/>
    <mergeCell ref="Q83:R83"/>
    <mergeCell ref="Q84:R84"/>
    <mergeCell ref="S82:T82"/>
    <mergeCell ref="S84:T84"/>
    <mergeCell ref="S83:T83"/>
    <mergeCell ref="D86:AG86"/>
    <mergeCell ref="D87:K87"/>
    <mergeCell ref="D88:K88"/>
    <mergeCell ref="N90:N101"/>
    <mergeCell ref="O90:O101"/>
    <mergeCell ref="P90:P101"/>
    <mergeCell ref="Q90:Q101"/>
    <mergeCell ref="R90:R101"/>
    <mergeCell ref="S90:S101"/>
    <mergeCell ref="T90:T101"/>
    <mergeCell ref="N398:O398"/>
    <mergeCell ref="Q398:R398"/>
    <mergeCell ref="N399:O399"/>
    <mergeCell ref="Q399:R399"/>
    <mergeCell ref="E161:J161"/>
    <mergeCell ref="N161:O161"/>
    <mergeCell ref="E162:J162"/>
    <mergeCell ref="N162:O162"/>
    <mergeCell ref="AD90:AD101"/>
    <mergeCell ref="Q161:R161"/>
    <mergeCell ref="S161:T161"/>
    <mergeCell ref="Q162:R162"/>
    <mergeCell ref="S162:T162"/>
    <mergeCell ref="AC90:AC101"/>
    <mergeCell ref="N169:N180"/>
    <mergeCell ref="P169:P180"/>
    <mergeCell ref="Q169:Q180"/>
    <mergeCell ref="S169:S180"/>
    <mergeCell ref="R169:R180"/>
    <mergeCell ref="AA169:AA180"/>
    <mergeCell ref="AA248:AA259"/>
    <mergeCell ref="Q248:Q259"/>
    <mergeCell ref="V248:V259"/>
    <mergeCell ref="R248:R259"/>
    <mergeCell ref="Q241:R241"/>
    <mergeCell ref="N242:O242"/>
    <mergeCell ref="Q242:R242"/>
    <mergeCell ref="N319:O319"/>
    <mergeCell ref="Q319:R319"/>
    <mergeCell ref="N320:O320"/>
    <mergeCell ref="Q320:R320"/>
    <mergeCell ref="N240:O240"/>
    <mergeCell ref="N321:O321"/>
    <mergeCell ref="Q321:R321"/>
    <mergeCell ref="E163:J163"/>
    <mergeCell ref="S398:T398"/>
    <mergeCell ref="S399:T399"/>
    <mergeCell ref="S400:T400"/>
    <mergeCell ref="S240:T240"/>
    <mergeCell ref="S241:T241"/>
    <mergeCell ref="S242:T242"/>
    <mergeCell ref="S319:T319"/>
    <mergeCell ref="S320:T320"/>
    <mergeCell ref="S321:T321"/>
    <mergeCell ref="E240:J240"/>
    <mergeCell ref="E241:J241"/>
    <mergeCell ref="E319:J319"/>
    <mergeCell ref="E320:J320"/>
    <mergeCell ref="E398:J398"/>
    <mergeCell ref="E399:J399"/>
    <mergeCell ref="D400:K400"/>
    <mergeCell ref="K326:K339"/>
    <mergeCell ref="D326:D339"/>
    <mergeCell ref="E326:E339"/>
    <mergeCell ref="N400:O400"/>
    <mergeCell ref="Q400:R400"/>
    <mergeCell ref="Q240:R240"/>
    <mergeCell ref="N241:O24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Terry, Shawn</cp:lastModifiedBy>
  <cp:lastPrinted>2015-05-18T13:50:30Z</cp:lastPrinted>
  <dcterms:created xsi:type="dcterms:W3CDTF">2005-09-27T11:52:28Z</dcterms:created>
  <dcterms:modified xsi:type="dcterms:W3CDTF">2025-10-16T12:26:46Z</dcterms:modified>
</cp:coreProperties>
</file>